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65" windowWidth="14805" windowHeight="7650"/>
  </bookViews>
  <sheets>
    <sheet name="март" sheetId="2" r:id="rId1"/>
  </sheets>
  <externalReferences>
    <externalReference r:id="rId2"/>
    <externalReference r:id="rId3"/>
  </externalReferences>
  <definedNames>
    <definedName name="_xlnm.Print_Titles" localSheetId="0">март!$2:$4</definedName>
  </definedNames>
  <calcPr calcId="145621"/>
</workbook>
</file>

<file path=xl/calcChain.xml><?xml version="1.0" encoding="utf-8"?>
<calcChain xmlns="http://schemas.openxmlformats.org/spreadsheetml/2006/main">
  <c r="F35" i="2" l="1"/>
  <c r="F18" i="2" l="1"/>
  <c r="E112" i="2" l="1"/>
  <c r="E113" i="2"/>
  <c r="E111" i="2"/>
  <c r="F50" i="2" l="1"/>
  <c r="F38" i="2"/>
  <c r="F8" i="2" l="1"/>
  <c r="F49" i="2" l="1"/>
  <c r="F51" i="2"/>
  <c r="F45" i="2"/>
  <c r="F29" i="2" l="1"/>
  <c r="F25" i="2" l="1"/>
  <c r="F67" i="2" l="1"/>
  <c r="F41" i="2" l="1"/>
  <c r="G65" i="2" l="1"/>
  <c r="H65" i="2"/>
  <c r="F65" i="2"/>
  <c r="G56" i="2" l="1"/>
  <c r="H56" i="2"/>
  <c r="F56" i="2"/>
  <c r="H38" i="2" l="1"/>
  <c r="G38" i="2"/>
  <c r="F91" i="2" l="1"/>
  <c r="F77" i="2"/>
  <c r="F78" i="2"/>
  <c r="F74" i="2"/>
  <c r="G70" i="2"/>
  <c r="H70" i="2"/>
  <c r="G71" i="2"/>
  <c r="H71" i="2"/>
  <c r="G73" i="2"/>
  <c r="H73" i="2"/>
  <c r="G74" i="2"/>
  <c r="H74" i="2"/>
  <c r="G75" i="2"/>
  <c r="H75" i="2"/>
  <c r="G78" i="2"/>
  <c r="H78" i="2"/>
  <c r="G85" i="2"/>
  <c r="H85" i="2"/>
  <c r="G86" i="2"/>
  <c r="H86" i="2"/>
  <c r="G87" i="2"/>
  <c r="H87" i="2"/>
  <c r="G91" i="2"/>
  <c r="H91" i="2"/>
  <c r="F85" i="2"/>
  <c r="F75" i="2"/>
  <c r="F71" i="2"/>
  <c r="F70" i="2"/>
  <c r="F102" i="2" l="1"/>
  <c r="F104" i="2"/>
  <c r="G49" i="2" l="1"/>
  <c r="H49" i="2"/>
  <c r="F73" i="2"/>
  <c r="F86" i="2" l="1"/>
  <c r="G61" i="2" l="1"/>
  <c r="G66" i="2" s="1"/>
  <c r="H61" i="2"/>
  <c r="H66" i="2" s="1"/>
  <c r="F61" i="2"/>
  <c r="F66" i="2" s="1"/>
  <c r="F100" i="2" l="1"/>
  <c r="F87" i="2" l="1"/>
  <c r="F101" i="2"/>
  <c r="H68" i="2"/>
  <c r="G93" i="2"/>
  <c r="H93" i="2"/>
  <c r="F93" i="2" l="1"/>
  <c r="H57" i="2" l="1"/>
  <c r="G57" i="2"/>
  <c r="F57" i="2"/>
  <c r="F103" i="2" l="1"/>
  <c r="F105" i="2" s="1"/>
  <c r="C89" i="2"/>
  <c r="C75" i="2"/>
  <c r="H41" i="2"/>
  <c r="G67" i="2" l="1"/>
  <c r="H67" i="2"/>
  <c r="H94" i="2" s="1"/>
  <c r="C73" i="2"/>
  <c r="C86" i="2"/>
  <c r="J73" i="2"/>
  <c r="H52" i="2"/>
  <c r="G41" i="2"/>
  <c r="F52" i="2"/>
  <c r="G52" i="2"/>
  <c r="G94" i="2" l="1"/>
  <c r="G69" i="2"/>
  <c r="F69" i="2"/>
  <c r="F94" i="2"/>
  <c r="H69" i="2"/>
  <c r="F108" i="2" l="1"/>
  <c r="F109" i="2" s="1"/>
  <c r="F39" i="2" l="1"/>
  <c r="F40" i="2" s="1"/>
</calcChain>
</file>

<file path=xl/sharedStrings.xml><?xml version="1.0" encoding="utf-8"?>
<sst xmlns="http://schemas.openxmlformats.org/spreadsheetml/2006/main" count="176" uniqueCount="137">
  <si>
    <t>НР (наименование)</t>
  </si>
  <si>
    <t>Рз Пр</t>
  </si>
  <si>
    <t>ВР</t>
  </si>
  <si>
    <t>Пояснение предлагаемых изменений</t>
  </si>
  <si>
    <t>ВСЕГО:</t>
  </si>
  <si>
    <t>-</t>
  </si>
  <si>
    <t>Код ГРБС</t>
  </si>
  <si>
    <t>НР</t>
  </si>
  <si>
    <t xml:space="preserve">Обеспечение реализации полномочий Клетнянского муниципального района </t>
  </si>
  <si>
    <t>Администрация Клетнянского района</t>
  </si>
  <si>
    <t>ИТОГО по главному распорядителю бюджетных средств "Администрация Клетнянского района"</t>
  </si>
  <si>
    <t xml:space="preserve">Развитие системы образования Клетнянского муниципального  района </t>
  </si>
  <si>
    <t>ИТОГО по главному распорядителю бюджетных средств "Развитие системы образования Клетнянского муниципального  района"</t>
  </si>
  <si>
    <t>ИТОГО по муниципальной программе "Развитие системы образования Клетнянского муниципального  района"</t>
  </si>
  <si>
    <t>ИТОГО по муниципальной программе "Обеспечение реализации полномочий Клетнянского муниципального района"</t>
  </si>
  <si>
    <t>Управление муниципальными финансами муниципального образования "Клетнянский муниципальный район"</t>
  </si>
  <si>
    <t>Финансовое управление администрации Клетнянского района</t>
  </si>
  <si>
    <t>ИТОГО по главному распорядителю бюджетных средств "Финансовое управление администрации Клетнянского района"</t>
  </si>
  <si>
    <t>ИТОГО по по непрограммной деятельности</t>
  </si>
  <si>
    <t>Резервный фонд местной администрации</t>
  </si>
  <si>
    <t>Управление образования администрации Клетнянского района</t>
  </si>
  <si>
    <t>Мероприятия по развитию образования</t>
  </si>
  <si>
    <t xml:space="preserve">Резервный фонд местной администрации </t>
  </si>
  <si>
    <t>0111</t>
  </si>
  <si>
    <t>Направлено на оказание материальной помощи гражданам пострадавшим при пожарах, за счет средств резервного фонда администрации Клетнянского района</t>
  </si>
  <si>
    <t>Распределение средств  резервного фонда администрации района</t>
  </si>
  <si>
    <t>0702</t>
  </si>
  <si>
    <t>244</t>
  </si>
  <si>
    <t>ИТОГО по муниципальной программе "Управление муниципальными финансами Клетнянского муниципального района"</t>
  </si>
  <si>
    <t>Непрограммная деятельность</t>
  </si>
  <si>
    <t>Отдельные мероприятия по развитию образования</t>
  </si>
  <si>
    <t>1403</t>
  </si>
  <si>
    <t>Поддержка мер по обеспечению сбалансированности бюджетов поселений</t>
  </si>
  <si>
    <t>2026 год</t>
  </si>
  <si>
    <t>0703</t>
  </si>
  <si>
    <t>0801</t>
  </si>
  <si>
    <t>612</t>
  </si>
  <si>
    <t>1103</t>
  </si>
  <si>
    <t>Мероприятия по обеспечению функционирования комплекса "Безопасный город"</t>
  </si>
  <si>
    <t>0408</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</si>
  <si>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</si>
  <si>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0501</t>
  </si>
  <si>
    <t>0502</t>
  </si>
  <si>
    <t>Мероприятия в сфере жилищного хозяйства</t>
  </si>
  <si>
    <t>243</t>
  </si>
  <si>
    <t>1004</t>
  </si>
  <si>
    <t>1102</t>
  </si>
  <si>
    <t>412</t>
  </si>
  <si>
    <t>S4820</t>
  </si>
  <si>
    <t>Мероприятия в сфере охраны окружающей среды</t>
  </si>
  <si>
    <t>0605</t>
  </si>
  <si>
    <t>2027 год</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</si>
  <si>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t>
  </si>
  <si>
    <t>0409</t>
  </si>
  <si>
    <t>540</t>
  </si>
  <si>
    <t xml:space="preserve">Государственная поддержка отрасли культуры </t>
  </si>
  <si>
    <t>L5190</t>
  </si>
  <si>
    <t>Закупка и монтаж оборудования для создания "умных" спортивных площадок</t>
  </si>
  <si>
    <t>L7530</t>
  </si>
  <si>
    <t>2027 год: Уменьшение ассигнований, предусмотренных из местного бюджета, в целях приведения в соответствие с заключенным соглашением</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</si>
  <si>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</si>
  <si>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</si>
  <si>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Уменьшение ассигнований, предусмотренных из местного бюджета, в целях приведения в соответствие с заключенным соглашением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</si>
  <si>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</si>
  <si>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9Д180</t>
  </si>
  <si>
    <t>L3720</t>
  </si>
  <si>
    <t>Развитие транспортной инфраструктуры на сельских территориях</t>
  </si>
  <si>
    <t>247</t>
  </si>
  <si>
    <t xml:space="preserve">Мероприятия в сфере коммунального хозяйства </t>
  </si>
  <si>
    <t>831</t>
  </si>
  <si>
    <t>Библиотеки</t>
  </si>
  <si>
    <t>Мероприятия по развитию культуры</t>
  </si>
  <si>
    <t>SИ120</t>
  </si>
  <si>
    <t>Строительство (реконструкция) объектов физической культуры и спорта</t>
  </si>
  <si>
    <t>Мероприятия по охране, сохранению и популяризации культурного наследия</t>
  </si>
  <si>
    <t>Условно утвержденные расходы</t>
  </si>
  <si>
    <t>0113</t>
  </si>
  <si>
    <t>2028 год</t>
  </si>
  <si>
    <t>Руководство и управление в сфере установленных функций органов местного самоуправления</t>
  </si>
  <si>
    <t>0104</t>
  </si>
  <si>
    <t>80040</t>
  </si>
  <si>
    <t>Распределение остатков 2025 года.
Увеличение ассигнований в сумме 85 500,00 рублей 
+ 35000,00 рублей  - на оплату транспортных услуг по перевозке товара (генераторы), коммерческие предложения на услуги по перевозке товара прилагаются;
+ 50 500,00 рублей - на приобретение лицензионного программного обеспечения "Dr.Web".</t>
  </si>
  <si>
    <t>851</t>
  </si>
  <si>
    <t>Единые дежурно-диспетчерские службы</t>
  </si>
  <si>
    <t>80700</t>
  </si>
  <si>
    <t>03 10</t>
  </si>
  <si>
    <t>81200</t>
  </si>
  <si>
    <t>Оповещение населения об опасностях, возникающих при ведении военных действий и возникновении чрезвычайных ситуаций</t>
  </si>
  <si>
    <t>Распределение остатков 2025 года.
Увеличение в сумме 8600,00 рублей - дополнительно для заключения договора на обслуживание камер видеонаблюдения,  установленных в целях реализации мероприятий по приведению транспортной инфраструктуры в нормативное состояние (учтено в бюджете 115400,00 руб., потребность 124000,80 руб.)</t>
  </si>
  <si>
    <t xml:space="preserve"> Уменьшение ассигнований в сумме -0,87 рублей, предусмотренных из местного бюджета, в целях приведения в соответствие с заключенным соглашением</t>
  </si>
  <si>
    <t>Обеспечение сохранности автомобильных дорог местного значения и условий безопасности движения по ним</t>
  </si>
  <si>
    <t>9Д040</t>
  </si>
  <si>
    <t xml:space="preserve">Распределение остатков 2025 года.
Увеличение ассигнований в сумме 53 610,44 руб., из них:
 +53 610,44,00 руб. - на капитальный ремонт жилых помещений, находящихся в веденни Клетнянского муниципального района, ранее предоставленные детям-сиротам (дети умерли, требуется ремонт для дальнейшего предоставления нуждающимся детям-сиротам); 
 </t>
  </si>
  <si>
    <t xml:space="preserve">Распределение остатков 2025 года.
Увеличение ассигнований в сумме 155 553,22руб. - на оплату за потребленную тепловую энергию в жилых помещениях, находящихся в веденнии Клетнянского муниципального района </t>
  </si>
  <si>
    <t>Распределение остатков 2025 года.
Увеличение в сумме  5962,61 рублей - дополнительно для оплаты технического обслуживания сетей газопотребления и газоиспользующего оборудования (ШРП д.Соловьяновка, н.п. Мичурино Клетнянского района Брянской области), в нормативное состояние (учтено в бюджете 90 000,00 руб., потребность 95962,61 руб.)</t>
  </si>
  <si>
    <t>Организации дополнительного образования</t>
  </si>
  <si>
    <t>07 03</t>
  </si>
  <si>
    <t>611</t>
  </si>
  <si>
    <t>Распределение остатков 2025 года.
Увеличение ассигнований в сумме 18900,00 рублей - МБУ ДО «Клетнянская детская  школа искусств»:
 +18 900,00 руб. -  на выплату именных стипендий учащимся.</t>
  </si>
  <si>
    <t>Уменьшение ассигнований в сумме - 358500,00 рублей ,
в связи со снижением целевых показателей.</t>
  </si>
  <si>
    <t>Дворцы и дома культуры, клубы, выставочные залы</t>
  </si>
  <si>
    <t>08 01</t>
  </si>
  <si>
    <t>Уменьшение ассигнований в сумме - 630 000,00 рублей ,
в связи со снижением целевых показателей.</t>
  </si>
  <si>
    <t>L4970</t>
  </si>
  <si>
    <t>Реализация мероприятий по обеспечению жильем молодых семей</t>
  </si>
  <si>
    <t>10 04</t>
  </si>
  <si>
    <t>313</t>
  </si>
  <si>
    <t>Спортивно-оздоровительные комплексы и центры</t>
  </si>
  <si>
    <t>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</si>
  <si>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</si>
  <si>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322</t>
  </si>
  <si>
    <t>Распределение остатков 2025 года.
Увеличение ассигнований в сумме 325485,75 рублей - на ремонт памятников ВОВ.</t>
  </si>
  <si>
    <t>07 01</t>
  </si>
  <si>
    <t>Увеличение в сумме 9 620 423,22  руб. -  на устройство комплекса спортивных площадок в  МБОУ СОШ СОШ №1 п.Клетня Брянской области имени генерал- майора авиации Г.П.Политыкина ( работы законтрактованы в 2025 году, но в связи с погодными условиями не выполнены подрядчиком),из них:
9 524 218,99 руб. областной бюджет
 96 204,23 руб. местный бюджет</t>
  </si>
  <si>
    <t>Распределение остатков 2025 года.
Увеличение ассигнований в сумме 458 270,00 рублей на оплату за теплоэнергию в 2026 году, в связи с холодными показателями температуры в январе -феврале 2026 потребление теплоэнергии увеличилось в этих месяцах в два раза от запланированного.</t>
  </si>
  <si>
    <t>Распределение остатков 2025 года.
 Увеличение ассигнований в сумме 45546,66 рублей - на уплату взносов в Фонд капитального ремонта многоквартирных домов, в связи с увеличением стоимости 1 квадратного метра жилья с 01.01.26. с 9,83 руб.до 12,78 руб.</t>
  </si>
  <si>
    <t xml:space="preserve">Уменьшение ассигнований в сумме -66000,00 рублей ,
за счет сложившегося остатка после заключения контрактов на техническое обслуживание МАСЦО.
</t>
  </si>
  <si>
    <t xml:space="preserve">Уменьшение ассигнований в сумме - 289000,00 рублей ,
в связи со снижением целевых показателей КОСГУ 211 -221900,00 рублей; КОСГУ 213 -67100,00 рублей.
</t>
  </si>
  <si>
    <t>Распределение остатков 2025 года.
Увеличение ассигнований в сумме 171 000,00 рублей - МБУК «Межпоселенческая центральная библиотека»:
 + 21 000,00 рублей, на приобретение вывески по Брайлю;
+ 150 000,00  рублей, на комплектование книжного фонда.</t>
  </si>
  <si>
    <r>
      <t xml:space="preserve">Увеличение ассигнований в сумме 81 056 973,54 рублей дополнительно на строительство спортивно-оздоровительного комплекса в п.Клетня, из них:
 +80 246 403,80 руб. - за счет субсидии из областного бюджета во исполнение Закона Брянской области от  04.03.2025 №19-З; </t>
    </r>
    <r>
      <rPr>
        <sz val="10"/>
        <color rgb="FFFF0000"/>
        <rFont val="Trebuchet MS"/>
        <family val="2"/>
        <charset val="204"/>
      </rPr>
      <t xml:space="preserve">
 </t>
    </r>
    <r>
      <rPr>
        <sz val="10"/>
        <rFont val="Trebuchet MS"/>
        <family val="2"/>
        <charset val="204"/>
      </rPr>
      <t>+810 569,74  руб. - софинансирование из местного бюджета (за счет распределения остатков 2025 года)</t>
    </r>
  </si>
  <si>
    <t>Распределение остатков 2025 года.
Увеличение ассигнований в сумме 130 768,20 рублей - в связи с изменениями в сводных списках молодых семей-участников на получение выплат,  дополнительно софинансирование средств местного бюджета.</t>
  </si>
  <si>
    <t>Уточнение объема условно утвержденных расходов, в связи с необходимостью софинансирования расходных обязательств бюджета муниципального района, после внесения указанных изменений объем УУР на 2027 год составит 2,9 процента, на 2028 год 5,2 процента</t>
  </si>
  <si>
    <t>Корректировка расходной части бюджета Клетнянского муниципального района Брянской области на 2026 - 2028 годы</t>
  </si>
  <si>
    <t>Распределение остатков 2025 года.
Увеличение ассигнований в сумме 1 817 100,00 рублей - МБУК «Центр народной культуры и досуга»:
 + 1 787 100,00 руб. -  текущий ремонт зданий и сооружений в парке культуры и отдыха п.Клетня  (замена оконных и дверных блоков, утепление неотапливаемого помещения, монтаж отопления, косметический ремонт кабинетов);
 + 30 000,00 руб. - на оплату работ по разработке ПСД по объекту "Текущий ремонт зданий и сооружений в парке культуры и отдыха п.Клетня".</t>
  </si>
  <si>
    <t xml:space="preserve">
Увеличение ассигнований в сумме  3 146 418,00 рублей - на обеспечение жильем детей-сирот (сертификат), в соответствии с Законом о бюджете. </t>
  </si>
  <si>
    <t xml:space="preserve">Распределение остатков 2025 года.
Увеличение ассигнований в сумме 666 578,91 руб.,в том числе:
 +74 000,00  руб. -на приобретение холодильника, приобретение запасных частей для электрической плиты для МБДОУ д/с "Радуга";
 +592 578,91 руб. на установление ограждения по периметру МБДОУ д/с "Журавлик";
 +10 000,00 руб. - на подготовку сметной документации по установке ограждения в МБДОУ д/с "Журавлик".
</t>
  </si>
  <si>
    <t xml:space="preserve">Распределение остатков 2025 года.
Увеличение ассигнований в сумме 514 809,09 руб., в том числе:
 +100 000,00руб. - для оплаты технического надзора (строительного контроля) за выполнение работ на объекте: Устройство комплекса спортивных площадок в  МБОУ СОШ СОШ №1 п.Клетня Брянской области имени генерал- майора авиации Г.П.Политыкина, договор №156 от  18.08.2025 пролонгирован в связи с переносом сроков окончания работ по объекту;
 +68 845,00руб. - на приобретение и установку 2-х мемориальных досок погибшим воинам в школах района;
 +345 964,09  руб. -  на  устройство ограждения территории   МБОУ СОШ СОШ №1 п.Клетня Брянской области имени генерал- майора авиации Г.П.Политыкина, и подготовку ПСД.
</t>
  </si>
  <si>
    <t>Увеличение ассигнований в сумме 156 660,69 рублей, Клетнянского района на исполнение полномочий муниципального района в области дорожной деятельности, в том числе:
2026 год - за счет остатков на счете бюджета муниципального района по состоянию на 01.01.26 г.
2026 год - за счет уменьшения объема софинансирования капитального ремонта дороги н.п. Павлинки - н.п. Сельцо - н.п. Набат
(распределение по поселениям в составе приложений к решению и к пояснительной записке)</t>
  </si>
  <si>
    <t>Увеличение ассигнований в сумме 478 970,81 рублей, переданных  бюджетам поселений Клетнянского района на исполнение полномочий муниципального района в области дорожной деятельности, в том числе:
2026 год - за счет остатков на счете бюджета муниципального района по состоянию на 01.01.26 г.
2026 год - за счет уменьшения объема софинансирования капитального ремонта дороги н.п. Павлинки - н.п. Сельцо - н.п. Набат
(распределение по поселениям в составе приложений к решению и к пояснительной записке)</t>
  </si>
  <si>
    <t>Распределение остатков 2025 года.
Увеличение ассигнований в сумме 26 164 ,24 рублей - передано бюджетам поселений Клетнянского района на реализацию полномочий муниципального района по уплате взносов в Фонд капитального ремонта многоквартирных домов за жилые помещения, находящиеся в ведении сельских поселений, в связи с увеличением стоимости 1 квадратного метра жилья с 01.01.26. с 9,83 руб.до 12,78 руб.(распределение по поселениям в составе приложений к решению)</t>
  </si>
  <si>
    <t xml:space="preserve">Распределение остатков 2025 года.
Увеличение ассигнований в сумме 426 621,22руб.- на ликвидацию несанкционированных свалок в границах Клетнянского муниципального района </t>
  </si>
  <si>
    <t>Распределение остатков 2025 года.
Увеличение ассигнований в сумме 216 066,03 рублей, соответствии с Решением Арбитражного суда Брянской области от 20.01.2026 г. № А09-10042/2025, из них:
 + 155 553,22руб. - на оплату за потребленную тепловую энергию в жилых помещениях, находящихся в веденнии Клетнянского муниципального района;
+  60512,81 руб. - оплата пени по  задолженности ГУП «Брянсккоммунэнерго» за потребленную тепловую энергию в отношении жилых помещений (собственность муниципального района).</t>
  </si>
  <si>
    <t xml:space="preserve">Распределение остатков 2025 года.
Увеличение ассигнований в сумме 66000,00 рублей, из них:
КОСГУ 221 увеличение на сумму 71 957 руб. 00 коп., в том числе:
 - дополнительно для заключения контракта на 12 месяцев 2026 года на оказание услуг по передаче данных на базе виртуальной части сети, организованной с использованием ресурсов сети Исполнителя с применением технологии MPLS L3 VPN, для сегмента системы-112 Брянской области, развернутого на территории Клетнянского района. (При формировании бюджета предусмотрены расходы в сумме 598 292,00 руб. Контракт заключен на 11 месяцев на сумму 589 446,66 руб. Цена контракта на 12 месяцев составляет 643 032,72 руб. Для заключения контракта на 12 месяцев дополнительно необходимо 44 741,00 руб.); 
- дополнительно для заключения контракта на 12 месяцев 2026 года на оказание услуг по предоставлению в пользование цифрового потока 1 в целях доведения в систему-112 Брянской области телефонных вызовов, адресованных на единый номер вызова экстренных оперативных служб «112». При формировании бюджета предусмотрены расходы в сумме 229 996,80 руб. Сумма контракта на 12 месяцев составляет 257 213,04 руб. дополнительная потребность составляет 27 216,00 руб.
КОСГУ 226 увеличение на сумму 5 000 руб. 00 коп. – дополнительно для заключения контракта на 12 месяцев на поставку пакета сертификатов технической поддержки средств защиты информации и оказание услуг по сопровождению средств защиты информации подсистемы обеспечения информационной безопасности системы обеспечения вызова экстренных оперативных служб по единому номеру «112» на территории муниципального образования.
- экономия по договору на связь -10957,00 рублей.
</t>
  </si>
  <si>
    <r>
      <rPr>
        <b/>
        <u/>
        <sz val="10"/>
        <rFont val="Trebuchet MS"/>
        <family val="2"/>
        <charset val="204"/>
      </rPr>
      <t>2026 год</t>
    </r>
    <r>
      <rPr>
        <b/>
        <sz val="10"/>
        <rFont val="Trebuchet MS"/>
        <family val="2"/>
        <charset val="204"/>
      </rPr>
      <t>:</t>
    </r>
    <r>
      <rPr>
        <u/>
        <sz val="10"/>
        <rFont val="Trebuchet MS"/>
        <family val="2"/>
        <charset val="204"/>
      </rPr>
      <t xml:space="preserve"> </t>
    </r>
    <r>
      <rPr>
        <sz val="10"/>
        <rFont val="Trebuchet MS"/>
        <family val="2"/>
        <charset val="204"/>
      </rPr>
      <t xml:space="preserve">Увеличение ассигнований в сумме 108 611,72 рублей, из них:
</t>
    </r>
    <r>
      <rPr>
        <b/>
        <sz val="10"/>
        <rFont val="Trebuchet MS"/>
        <family val="2"/>
        <charset val="204"/>
      </rPr>
      <t xml:space="preserve"> </t>
    </r>
    <r>
      <rPr>
        <sz val="10"/>
        <rFont val="Trebuchet MS"/>
        <family val="2"/>
        <charset val="204"/>
      </rPr>
      <t xml:space="preserve">1)+108613,13 рублей - в рамках мероприятий по государственной поддержке лучших муниципальных учреждений культуры, находящихся на территориях сельских поселений, соответствии с постановлением Правительства Брянской области от 02.03.2026 №90-п, из них за счет субсидии из областного бюджета 107 527,00 руб., местного бюджета - 1086,13 руб.;
2) -1,41 руб.- в целях приведения ассигнований в соответствие с заключенным Соглашением, уменьшается объем софинансирования из местного бюджета на реализацию мероприятий по модернизации библиотек в части комплектования книжных фондов.
</t>
    </r>
    <r>
      <rPr>
        <b/>
        <u/>
        <sz val="10"/>
        <rFont val="Trebuchet MS"/>
        <family val="2"/>
        <charset val="204"/>
      </rPr>
      <t xml:space="preserve">2027-2028 годы: </t>
    </r>
    <r>
      <rPr>
        <sz val="10"/>
        <rFont val="Trebuchet MS"/>
        <family val="2"/>
        <charset val="204"/>
      </rPr>
      <t>Уменьшение ассигнований, предусмотренных на реализацию мероприятий по модернизации библиотек в части комплектования книжных фондов за счет средств местного бюджета, в целях приведения в соответствие с заключенным соглашением</t>
    </r>
  </si>
  <si>
    <t xml:space="preserve">Распределение остатков  2025 года
Увеличение ассигнований в сумме 2 951 938,29 руб., в том числе:
 + 2 181 046,22 руб. - текущий ремонт  фасада Клетнянской спортивной школы;
 + 688 645,88 руб. - устройство основания спортивной площадки возле Клетнянской спортивной школы в п.Клетня Брянской обл.;
 +47 000,00 руб. - подготовка ПСД;
+ 35 246,19  руб.- экспертиза сметной документации.
</t>
  </si>
  <si>
    <t>Распределение остатков 2025 года.
Увеличение ассигнований в сумме  218200,00 рублей - в связи с необходимостью запуска СОК в п.Клетня, приобретение реагентов для обеззараживания воды в бассейне.  СОК в п.Клетня планируется к открытию с 01.04.2026 года</t>
  </si>
  <si>
    <t>Распределение остатков 2025 года.
Увеличение ассигнований в сумме 10085 054,38рублей - в связи  с созданием учреждения с 01.04.2026 СОК в п.Клетня, дополнительные ассигнования на 2026 год. Расчет по статьям КОСГУ прилагается отдельным приложением.</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</si>
</sst>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rgb="FF000000"/>
      <name val="Times New Roman"/>
    </font>
    <font>
      <sz val="11"/>
      <name val="Calibri"/>
      <family val="2"/>
      <scheme val="minor"/>
    </font>
    <font>
      <sz val="10"/>
      <name val="Trebuchet MS"/>
      <family val="2"/>
      <charset val="204"/>
    </font>
    <font>
      <b/>
      <sz val="10"/>
      <name val="Trebuchet MS"/>
      <family val="2"/>
      <charset val="204"/>
    </font>
    <font>
      <sz val="10"/>
      <name val="Times New Roman"/>
      <family val="1"/>
      <charset val="204"/>
    </font>
    <font>
      <sz val="10"/>
      <color rgb="FF0000FF"/>
      <name val="Trebuchet MS"/>
      <family val="2"/>
      <charset val="204"/>
    </font>
    <font>
      <b/>
      <sz val="10"/>
      <color rgb="FF0000FF"/>
      <name val="Trebuchet MS"/>
      <family val="2"/>
      <charset val="204"/>
    </font>
    <font>
      <b/>
      <sz val="10"/>
      <name val="Times New Roman"/>
      <family val="1"/>
      <charset val="204"/>
    </font>
    <font>
      <sz val="10"/>
      <color rgb="FFFF0000"/>
      <name val="Times New Roman"/>
      <family val="1"/>
      <charset val="204"/>
    </font>
    <font>
      <sz val="10"/>
      <color rgb="FFFF0000"/>
      <name val="Trebuchet MS"/>
      <family val="2"/>
      <charset val="204"/>
    </font>
    <font>
      <u/>
      <sz val="10"/>
      <name val="Trebuchet MS"/>
      <family val="2"/>
      <charset val="204"/>
    </font>
    <font>
      <sz val="11"/>
      <color rgb="FF000000"/>
      <name val="Trebuchet MS"/>
      <family val="2"/>
      <charset val="204"/>
    </font>
    <font>
      <b/>
      <u/>
      <sz val="10"/>
      <name val="Trebuchet MS"/>
      <family val="2"/>
      <charset val="204"/>
    </font>
    <font>
      <sz val="11"/>
      <name val="Trebuchet MS"/>
      <family val="2"/>
      <charset val="204"/>
    </font>
  </fonts>
  <fills count="7">
    <fill>
      <patternFill patternType="none"/>
    </fill>
    <fill>
      <patternFill patternType="gray125"/>
    </fill>
    <fill>
      <patternFill patternType="solid">
        <fgColor rgb="FFD8E4BC"/>
        <bgColor rgb="FFD8E4BC"/>
      </patternFill>
    </fill>
    <fill>
      <patternFill patternType="solid">
        <fgColor theme="6" tint="0.59999389629810485"/>
        <bgColor indexed="64"/>
      </patternFill>
    </fill>
    <fill>
      <patternFill patternType="solid">
        <fgColor rgb="FF66FFCC"/>
        <bgColor indexed="64"/>
      </patternFill>
    </fill>
    <fill>
      <patternFill patternType="solid">
        <fgColor theme="2"/>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top" wrapText="1"/>
    </xf>
    <xf numFmtId="0" fontId="1" fillId="0" borderId="0"/>
  </cellStyleXfs>
  <cellXfs count="105">
    <xf numFmtId="0" fontId="0" fillId="0" borderId="0" xfId="0" applyFont="1" applyFill="1" applyAlignment="1">
      <alignment vertical="top" wrapText="1"/>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center" wrapText="1"/>
    </xf>
    <xf numFmtId="0" fontId="4" fillId="0" borderId="0" xfId="0" applyFont="1" applyFill="1" applyAlignment="1">
      <alignment vertical="top" wrapText="1"/>
    </xf>
    <xf numFmtId="4" fontId="2" fillId="0" borderId="2" xfId="0" applyNumberFormat="1" applyFont="1" applyFill="1" applyBorder="1" applyAlignment="1">
      <alignment horizontal="center" vertical="center" wrapText="1"/>
    </xf>
    <xf numFmtId="0" fontId="2" fillId="0" borderId="0" xfId="0" applyFont="1" applyFill="1" applyAlignment="1">
      <alignment vertical="center" wrapText="1"/>
    </xf>
    <xf numFmtId="4" fontId="4" fillId="0" borderId="0" xfId="0" applyNumberFormat="1" applyFont="1" applyFill="1" applyAlignment="1">
      <alignment vertical="top" wrapText="1"/>
    </xf>
    <xf numFmtId="0" fontId="4" fillId="0" borderId="0" xfId="0" applyFont="1" applyFill="1" applyAlignment="1">
      <alignment vertical="center" wrapText="1"/>
    </xf>
    <xf numFmtId="4"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wrapText="1"/>
    </xf>
    <xf numFmtId="0" fontId="4" fillId="0" borderId="0" xfId="0" applyFont="1" applyFill="1" applyAlignment="1">
      <alignment horizontal="center" vertical="center" wrapText="1"/>
    </xf>
    <xf numFmtId="0" fontId="4" fillId="0" borderId="0" xfId="0" applyFont="1" applyFill="1" applyAlignment="1">
      <alignment horizontal="center" vertical="top" wrapText="1"/>
    </xf>
    <xf numFmtId="4" fontId="4" fillId="0" borderId="0" xfId="0" applyNumberFormat="1" applyFont="1" applyFill="1" applyAlignment="1">
      <alignment horizontal="center" vertical="top" wrapText="1"/>
    </xf>
    <xf numFmtId="0" fontId="7" fillId="0" borderId="0" xfId="0" applyFont="1" applyFill="1" applyAlignment="1">
      <alignment vertical="top" wrapText="1"/>
    </xf>
    <xf numFmtId="0" fontId="2" fillId="0" borderId="3" xfId="0" applyFont="1" applyFill="1" applyBorder="1" applyAlignment="1">
      <alignment vertical="center" wrapText="1"/>
    </xf>
    <xf numFmtId="4" fontId="8" fillId="0" borderId="0" xfId="0" applyNumberFormat="1" applyFont="1" applyFill="1" applyAlignment="1">
      <alignment horizontal="center" vertical="top" wrapText="1"/>
    </xf>
    <xf numFmtId="4" fontId="3" fillId="4" borderId="2" xfId="0" applyNumberFormat="1" applyFont="1" applyFill="1" applyBorder="1" applyAlignment="1">
      <alignment horizontal="center" vertical="center" wrapText="1"/>
    </xf>
    <xf numFmtId="4" fontId="2" fillId="5" borderId="2" xfId="0" applyNumberFormat="1" applyFont="1" applyFill="1" applyBorder="1" applyAlignment="1">
      <alignment horizontal="center" vertical="center" wrapText="1"/>
    </xf>
    <xf numFmtId="0" fontId="2" fillId="5" borderId="2" xfId="0" applyFont="1" applyFill="1" applyBorder="1" applyAlignment="1">
      <alignment horizontal="center" wrapText="1"/>
    </xf>
    <xf numFmtId="0" fontId="2" fillId="5" borderId="2" xfId="0" applyFont="1" applyFill="1" applyBorder="1" applyAlignment="1">
      <alignment wrapText="1"/>
    </xf>
    <xf numFmtId="0" fontId="2" fillId="0" borderId="2" xfId="0" applyFont="1" applyFill="1" applyBorder="1" applyAlignment="1">
      <alignment horizontal="left"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11"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vertical="top" wrapText="1"/>
    </xf>
    <xf numFmtId="0" fontId="2" fillId="0" borderId="2" xfId="0" applyFont="1" applyFill="1" applyBorder="1" applyAlignment="1">
      <alignment vertical="top" wrapText="1"/>
    </xf>
    <xf numFmtId="4"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5"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49" fontId="2" fillId="0" borderId="4"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2" fillId="2" borderId="2" xfId="0" applyFont="1" applyFill="1" applyBorder="1" applyAlignment="1">
      <alignment vertical="center" wrapText="1"/>
    </xf>
    <xf numFmtId="0" fontId="2" fillId="5" borderId="2" xfId="0" applyFont="1" applyFill="1" applyBorder="1" applyAlignment="1">
      <alignmen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3" borderId="2" xfId="0" applyFont="1" applyFill="1" applyBorder="1" applyAlignment="1">
      <alignmen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3"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4" xfId="0" applyFont="1" applyFill="1" applyBorder="1" applyAlignment="1">
      <alignment horizontal="center" vertical="center" wrapText="1"/>
    </xf>
    <xf numFmtId="49" fontId="2" fillId="6" borderId="3" xfId="0" applyNumberFormat="1" applyFont="1" applyFill="1" applyBorder="1" applyAlignment="1">
      <alignment horizontal="center" vertical="center" wrapText="1"/>
    </xf>
    <xf numFmtId="49" fontId="2" fillId="6" borderId="2" xfId="0" applyNumberFormat="1" applyFont="1" applyFill="1" applyBorder="1" applyAlignment="1">
      <alignment horizontal="center" vertical="center" wrapText="1"/>
    </xf>
    <xf numFmtId="4" fontId="2" fillId="6" borderId="2" xfId="0" applyNumberFormat="1" applyFont="1" applyFill="1" applyBorder="1" applyAlignment="1">
      <alignment horizontal="center" vertical="center" wrapText="1"/>
    </xf>
    <xf numFmtId="0" fontId="2" fillId="6" borderId="4" xfId="0" applyFont="1" applyFill="1" applyBorder="1" applyAlignment="1">
      <alignment horizontal="left" vertical="center" wrapText="1"/>
    </xf>
    <xf numFmtId="49" fontId="2" fillId="6" borderId="8" xfId="0" applyNumberFormat="1" applyFont="1" applyFill="1" applyBorder="1" applyAlignment="1">
      <alignment horizontal="center" vertical="center" wrapText="1"/>
    </xf>
    <xf numFmtId="49" fontId="2" fillId="6" borderId="4" xfId="0" applyNumberFormat="1" applyFont="1" applyFill="1" applyBorder="1" applyAlignment="1">
      <alignment horizontal="center" vertical="center" wrapText="1"/>
    </xf>
  </cellXfs>
  <cellStyles count="2">
    <cellStyle name="Normal_data" xfId="1"/>
    <cellStyle name="Обычный" xfId="0" builtinId="0"/>
  </cellStyles>
  <dxfs count="0"/>
  <tableStyles count="0" defaultTableStyle="TableStyleMedium9" defaultPivotStyle="PivotStyleLight16"/>
  <colors>
    <mruColors>
      <color rgb="FF66FFCC"/>
      <color rgb="FF0000FF"/>
      <color rgb="FFCCFFCC"/>
      <color rgb="FFCCFF99"/>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1;&#1102;&#1076;&#1078;&#1077;&#1090;%202026/&#1048;&#1079;&#1084;&#1077;&#1085;&#1077;&#1085;&#1080;&#1103;%202026/&#1055;&#1088;&#1080;&#1083;_%202026-2028%20&#1087;&#1086;&#1076;&#1088;%20%20&#1084;&#1072;&#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79;&#1084;_&#1088;&#1077;&#1096;&#1077;&#1085;&#1080;&#1081;%202023/&#1057;&#1086;&#1075;&#1083;&#1072;&#1089;&#1086;&#1074;&#1072;&#1085;&#1080;&#1077;%20&#1089;%20&#1044;&#1060;/&#1052;&#1072;&#1088;&#1090;/&#1056;&#1077;&#1096;&#1077;&#1085;&#1080;&#1077;%20(&#1087;&#1088;&#1086;&#1077;&#1082;&#1090;)/&#1055;&#1088;&#1080;&#1083;_%202024-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sheetName val="От пос"/>
      <sheetName val="пос-м"/>
      <sheetName val="Расчет ПО"/>
      <sheetName val="Публ"/>
      <sheetName val="Инвест "/>
      <sheetName val="Пояснит.сентябрь"/>
      <sheetName val="Пояснит.июнь"/>
      <sheetName val="Пояснит.апрель"/>
      <sheetName val="Пояснит.март"/>
      <sheetName val="1.Дох"/>
      <sheetName val="2.Норм"/>
      <sheetName val="3.ВС"/>
      <sheetName val="4.ФС"/>
      <sheetName val="5.ПС"/>
      <sheetName val="6.1.Выр"/>
      <sheetName val="7.1.Сбал"/>
      <sheetName val="7.2.Дороги"/>
      <sheetName val="7.3.Жилье"/>
      <sheetName val="8.Ист"/>
      <sheetName val="9.МВЗ"/>
      <sheetName val="10.МГ"/>
      <sheetName val="ОМ ПСР"/>
      <sheetName val="Соглаш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N8">
            <v>97657215.219999984</v>
          </cell>
        </row>
        <row r="282">
          <cell r="N282">
            <v>13753743.310000002</v>
          </cell>
        </row>
        <row r="459">
          <cell r="N459">
            <v>111385958.53</v>
          </cell>
        </row>
      </sheetData>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2024"/>
      <sheetName val="От пос"/>
      <sheetName val="пос-м"/>
      <sheetName val="Публ"/>
      <sheetName val="Инвест "/>
      <sheetName val="Пояснит.март"/>
      <sheetName val="1.Дох"/>
      <sheetName val="2.Норм"/>
      <sheetName val="3.ВС"/>
      <sheetName val="4.ФС"/>
      <sheetName val="5.ПС"/>
      <sheetName val="6.1.Выр"/>
      <sheetName val="6.2.ВУС"/>
      <sheetName val="6.3.Прот"/>
      <sheetName val="7.1.Сбал"/>
      <sheetName val="7.2.Дороги"/>
      <sheetName val="7.3.Жилье"/>
      <sheetName val="8.Ист"/>
      <sheetName val="Лист1"/>
      <sheetName val="5.ПС (2)"/>
      <sheetName val="ОМ П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70">
          <cell r="N470">
            <v>147015809.71000001</v>
          </cell>
          <cell r="AL470">
            <v>3.3527669529576087E-10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
  <sheetViews>
    <sheetView tabSelected="1" topLeftCell="A33" zoomScale="70" zoomScaleNormal="70" workbookViewId="0">
      <selection activeCell="C32" sqref="C32"/>
    </sheetView>
  </sheetViews>
  <sheetFormatPr defaultColWidth="9.33203125" defaultRowHeight="12.75" x14ac:dyDescent="0.2"/>
  <cols>
    <col min="1" max="1" width="6.5" style="11" customWidth="1"/>
    <col min="2" max="2" width="9.5" style="11" customWidth="1"/>
    <col min="3" max="3" width="56.1640625" style="3" customWidth="1"/>
    <col min="4" max="4" width="8.6640625" style="12" customWidth="1"/>
    <col min="5" max="5" width="16.83203125" style="12" customWidth="1"/>
    <col min="6" max="6" width="19.1640625" style="12" customWidth="1"/>
    <col min="7" max="7" width="18.33203125" style="3" customWidth="1"/>
    <col min="8" max="8" width="13.83203125" style="3" customWidth="1"/>
    <col min="9" max="9" width="81.6640625" style="3" customWidth="1"/>
    <col min="10" max="10" width="22.83203125" style="3" customWidth="1"/>
    <col min="11" max="12" width="9.33203125" style="3"/>
    <col min="13" max="13" width="15.33203125" style="3" customWidth="1"/>
    <col min="14" max="14" width="9.33203125" style="3"/>
    <col min="15" max="15" width="11.6640625" style="3" bestFit="1" customWidth="1"/>
    <col min="16" max="16384" width="9.33203125" style="3"/>
  </cols>
  <sheetData>
    <row r="1" spans="1:9" ht="27" customHeight="1" x14ac:dyDescent="0.2">
      <c r="A1" s="84" t="s">
        <v>122</v>
      </c>
      <c r="B1" s="84"/>
      <c r="C1" s="84"/>
      <c r="D1" s="84"/>
      <c r="E1" s="84"/>
      <c r="F1" s="84"/>
      <c r="G1" s="84"/>
      <c r="H1" s="84"/>
      <c r="I1" s="84"/>
    </row>
    <row r="2" spans="1:9" ht="16.5" customHeight="1" x14ac:dyDescent="0.2">
      <c r="A2" s="85" t="s">
        <v>6</v>
      </c>
      <c r="B2" s="85" t="s">
        <v>7</v>
      </c>
      <c r="C2" s="85" t="s">
        <v>0</v>
      </c>
      <c r="D2" s="85" t="s">
        <v>1</v>
      </c>
      <c r="E2" s="85" t="s">
        <v>2</v>
      </c>
      <c r="F2" s="86" t="s">
        <v>33</v>
      </c>
      <c r="G2" s="85" t="s">
        <v>51</v>
      </c>
      <c r="H2" s="85" t="s">
        <v>77</v>
      </c>
      <c r="I2" s="85" t="s">
        <v>3</v>
      </c>
    </row>
    <row r="3" spans="1:9" ht="11.25" customHeight="1" x14ac:dyDescent="0.2">
      <c r="A3" s="85"/>
      <c r="B3" s="85"/>
      <c r="C3" s="85"/>
      <c r="D3" s="85"/>
      <c r="E3" s="85"/>
      <c r="F3" s="87"/>
      <c r="G3" s="85"/>
      <c r="H3" s="85"/>
      <c r="I3" s="85"/>
    </row>
    <row r="4" spans="1:9" ht="13.7" customHeight="1" x14ac:dyDescent="0.2">
      <c r="A4" s="85"/>
      <c r="B4" s="85"/>
      <c r="C4" s="85"/>
      <c r="D4" s="85"/>
      <c r="E4" s="85"/>
      <c r="F4" s="88"/>
      <c r="G4" s="85"/>
      <c r="H4" s="85"/>
      <c r="I4" s="85"/>
    </row>
    <row r="5" spans="1:9" ht="15.75" customHeight="1" x14ac:dyDescent="0.2">
      <c r="A5" s="77" t="s">
        <v>8</v>
      </c>
      <c r="B5" s="77"/>
      <c r="C5" s="77"/>
      <c r="D5" s="77"/>
      <c r="E5" s="77"/>
      <c r="F5" s="77"/>
      <c r="G5" s="77"/>
      <c r="H5" s="77"/>
      <c r="I5" s="77"/>
    </row>
    <row r="6" spans="1:9" s="14" customFormat="1" ht="15" x14ac:dyDescent="0.2">
      <c r="A6" s="89" t="s">
        <v>9</v>
      </c>
      <c r="B6" s="89"/>
      <c r="C6" s="89"/>
      <c r="D6" s="89"/>
      <c r="E6" s="89"/>
      <c r="F6" s="89"/>
      <c r="G6" s="89"/>
      <c r="H6" s="89"/>
      <c r="I6" s="89"/>
    </row>
    <row r="7" spans="1:9" s="14" customFormat="1" ht="146.25" hidden="1" customHeight="1" x14ac:dyDescent="0.2">
      <c r="A7" s="93">
        <v>851</v>
      </c>
      <c r="B7" s="99" t="s">
        <v>80</v>
      </c>
      <c r="C7" s="99" t="s">
        <v>78</v>
      </c>
      <c r="D7" s="99" t="s">
        <v>79</v>
      </c>
      <c r="E7" s="100"/>
      <c r="F7" s="101"/>
      <c r="G7" s="101"/>
      <c r="H7" s="101"/>
      <c r="I7" s="102"/>
    </row>
    <row r="8" spans="1:9" s="14" customFormat="1" ht="111" customHeight="1" x14ac:dyDescent="0.2">
      <c r="A8" s="94"/>
      <c r="B8" s="103"/>
      <c r="C8" s="103"/>
      <c r="D8" s="103"/>
      <c r="E8" s="100" t="s">
        <v>27</v>
      </c>
      <c r="F8" s="101">
        <f>50500+35000</f>
        <v>85500</v>
      </c>
      <c r="G8" s="101"/>
      <c r="H8" s="101"/>
      <c r="I8" s="102" t="s">
        <v>81</v>
      </c>
    </row>
    <row r="9" spans="1:9" s="14" customFormat="1" ht="75" x14ac:dyDescent="0.2">
      <c r="A9" s="95"/>
      <c r="B9" s="104"/>
      <c r="C9" s="104"/>
      <c r="D9" s="104"/>
      <c r="E9" s="100" t="s">
        <v>67</v>
      </c>
      <c r="F9" s="101">
        <v>458270</v>
      </c>
      <c r="G9" s="101"/>
      <c r="H9" s="101"/>
      <c r="I9" s="102" t="s">
        <v>114</v>
      </c>
    </row>
    <row r="10" spans="1:9" s="14" customFormat="1" ht="409.5" x14ac:dyDescent="0.2">
      <c r="A10" s="72" t="s">
        <v>82</v>
      </c>
      <c r="B10" s="72" t="s">
        <v>84</v>
      </c>
      <c r="C10" s="72" t="s">
        <v>83</v>
      </c>
      <c r="D10" s="72" t="s">
        <v>85</v>
      </c>
      <c r="E10" s="34" t="s">
        <v>27</v>
      </c>
      <c r="F10" s="4">
        <v>66000</v>
      </c>
      <c r="G10" s="4"/>
      <c r="H10" s="4"/>
      <c r="I10" s="66" t="s">
        <v>132</v>
      </c>
    </row>
    <row r="11" spans="1:9" s="14" customFormat="1" ht="92.25" customHeight="1" x14ac:dyDescent="0.2">
      <c r="A11" s="72" t="s">
        <v>82</v>
      </c>
      <c r="B11" s="72" t="s">
        <v>86</v>
      </c>
      <c r="C11" s="72" t="s">
        <v>87</v>
      </c>
      <c r="D11" s="72" t="s">
        <v>85</v>
      </c>
      <c r="E11" s="34" t="s">
        <v>27</v>
      </c>
      <c r="F11" s="4">
        <v>-66000</v>
      </c>
      <c r="G11" s="4"/>
      <c r="H11" s="4"/>
      <c r="I11" s="66" t="s">
        <v>116</v>
      </c>
    </row>
    <row r="12" spans="1:9" s="5" customFormat="1" ht="93" customHeight="1" x14ac:dyDescent="0.2">
      <c r="A12" s="30">
        <v>851</v>
      </c>
      <c r="B12" s="30">
        <v>81190</v>
      </c>
      <c r="C12" s="28" t="s">
        <v>38</v>
      </c>
      <c r="D12" s="32" t="s">
        <v>39</v>
      </c>
      <c r="E12" s="1" t="s">
        <v>27</v>
      </c>
      <c r="F12" s="4">
        <v>8600</v>
      </c>
      <c r="G12" s="4"/>
      <c r="H12" s="4"/>
      <c r="I12" s="52" t="s">
        <v>88</v>
      </c>
    </row>
    <row r="13" spans="1:9" s="5" customFormat="1" ht="99" customHeight="1" x14ac:dyDescent="0.2">
      <c r="A13" s="30">
        <v>851</v>
      </c>
      <c r="B13" s="30" t="s">
        <v>65</v>
      </c>
      <c r="C13" s="28" t="s">
        <v>66</v>
      </c>
      <c r="D13" s="32" t="s">
        <v>53</v>
      </c>
      <c r="E13" s="1" t="s">
        <v>44</v>
      </c>
      <c r="F13" s="4">
        <v>-0.87</v>
      </c>
      <c r="G13" s="4"/>
      <c r="H13" s="4"/>
      <c r="I13" s="48" t="s">
        <v>89</v>
      </c>
    </row>
    <row r="14" spans="1:9" s="5" customFormat="1" ht="157.5" customHeight="1" x14ac:dyDescent="0.2">
      <c r="A14" s="67">
        <v>851</v>
      </c>
      <c r="B14" s="70" t="s">
        <v>91</v>
      </c>
      <c r="C14" s="28" t="s">
        <v>90</v>
      </c>
      <c r="D14" s="46" t="s">
        <v>53</v>
      </c>
      <c r="E14" s="1" t="s">
        <v>27</v>
      </c>
      <c r="F14" s="4">
        <v>156660.69</v>
      </c>
      <c r="G14" s="4"/>
      <c r="H14" s="4"/>
      <c r="I14" s="71" t="s">
        <v>127</v>
      </c>
    </row>
    <row r="15" spans="1:9" s="5" customFormat="1" ht="177.75" customHeight="1" x14ac:dyDescent="0.2">
      <c r="A15" s="40">
        <v>851</v>
      </c>
      <c r="B15" s="40" t="s">
        <v>64</v>
      </c>
      <c r="C15" s="35" t="s">
        <v>52</v>
      </c>
      <c r="D15" s="34" t="s">
        <v>53</v>
      </c>
      <c r="E15" s="1" t="s">
        <v>54</v>
      </c>
      <c r="F15" s="4">
        <v>478970.81</v>
      </c>
      <c r="G15" s="4"/>
      <c r="H15" s="4"/>
      <c r="I15" s="36" t="s">
        <v>128</v>
      </c>
    </row>
    <row r="16" spans="1:9" s="5" customFormat="1" ht="110.25" customHeight="1" x14ac:dyDescent="0.2">
      <c r="A16" s="86">
        <v>851</v>
      </c>
      <c r="B16" s="86">
        <v>81750</v>
      </c>
      <c r="C16" s="90" t="s">
        <v>43</v>
      </c>
      <c r="D16" s="93" t="s">
        <v>41</v>
      </c>
      <c r="E16" s="1" t="s">
        <v>44</v>
      </c>
      <c r="F16" s="4">
        <v>53610.44</v>
      </c>
      <c r="G16" s="4"/>
      <c r="H16" s="4"/>
      <c r="I16" s="48" t="s">
        <v>92</v>
      </c>
    </row>
    <row r="17" spans="1:9" s="5" customFormat="1" ht="71.25" hidden="1" customHeight="1" x14ac:dyDescent="0.2">
      <c r="A17" s="87"/>
      <c r="B17" s="87"/>
      <c r="C17" s="91"/>
      <c r="D17" s="94"/>
      <c r="E17" s="1" t="s">
        <v>67</v>
      </c>
      <c r="F17" s="4">
        <v>0</v>
      </c>
      <c r="G17" s="4"/>
      <c r="H17" s="4"/>
      <c r="I17" s="53" t="s">
        <v>93</v>
      </c>
    </row>
    <row r="18" spans="1:9" s="5" customFormat="1" ht="137.25" customHeight="1" x14ac:dyDescent="0.2">
      <c r="A18" s="87"/>
      <c r="B18" s="87"/>
      <c r="C18" s="92"/>
      <c r="D18" s="94"/>
      <c r="E18" s="1" t="s">
        <v>69</v>
      </c>
      <c r="F18" s="4">
        <f>60512.81+155553.22</f>
        <v>216066.03</v>
      </c>
      <c r="G18" s="4"/>
      <c r="H18" s="4"/>
      <c r="I18" s="53" t="s">
        <v>131</v>
      </c>
    </row>
    <row r="19" spans="1:9" s="5" customFormat="1" ht="82.5" customHeight="1" x14ac:dyDescent="0.2">
      <c r="A19" s="40">
        <v>851</v>
      </c>
      <c r="B19" s="40">
        <v>81830</v>
      </c>
      <c r="C19" s="36" t="s">
        <v>40</v>
      </c>
      <c r="D19" s="34" t="s">
        <v>41</v>
      </c>
      <c r="E19" s="1" t="s">
        <v>27</v>
      </c>
      <c r="F19" s="4">
        <v>45546.66</v>
      </c>
      <c r="G19" s="4"/>
      <c r="H19" s="4"/>
      <c r="I19" s="52" t="s">
        <v>115</v>
      </c>
    </row>
    <row r="20" spans="1:9" s="5" customFormat="1" ht="139.5" customHeight="1" x14ac:dyDescent="0.2">
      <c r="A20" s="40">
        <v>851</v>
      </c>
      <c r="B20" s="40">
        <v>83760</v>
      </c>
      <c r="C20" s="36" t="s">
        <v>63</v>
      </c>
      <c r="D20" s="34" t="s">
        <v>41</v>
      </c>
      <c r="E20" s="1" t="s">
        <v>54</v>
      </c>
      <c r="F20" s="4">
        <v>26164.240000000002</v>
      </c>
      <c r="G20" s="4"/>
      <c r="H20" s="4"/>
      <c r="I20" s="36" t="s">
        <v>129</v>
      </c>
    </row>
    <row r="21" spans="1:9" s="5" customFormat="1" ht="108.75" customHeight="1" x14ac:dyDescent="0.2">
      <c r="A21" s="30">
        <v>851</v>
      </c>
      <c r="B21" s="30">
        <v>81740</v>
      </c>
      <c r="C21" s="28" t="s">
        <v>68</v>
      </c>
      <c r="D21" s="32" t="s">
        <v>42</v>
      </c>
      <c r="E21" s="1" t="s">
        <v>27</v>
      </c>
      <c r="F21" s="4">
        <v>5962.61</v>
      </c>
      <c r="G21" s="4"/>
      <c r="H21" s="4"/>
      <c r="I21" s="44" t="s">
        <v>94</v>
      </c>
    </row>
    <row r="22" spans="1:9" s="5" customFormat="1" ht="81" customHeight="1" x14ac:dyDescent="0.2">
      <c r="A22" s="40">
        <v>851</v>
      </c>
      <c r="B22" s="40">
        <v>83280</v>
      </c>
      <c r="C22" s="36" t="s">
        <v>49</v>
      </c>
      <c r="D22" s="34" t="s">
        <v>50</v>
      </c>
      <c r="E22" s="1" t="s">
        <v>27</v>
      </c>
      <c r="F22" s="4">
        <v>426621.22</v>
      </c>
      <c r="G22" s="4"/>
      <c r="H22" s="4"/>
      <c r="I22" s="41" t="s">
        <v>130</v>
      </c>
    </row>
    <row r="23" spans="1:9" s="5" customFormat="1" ht="81" customHeight="1" x14ac:dyDescent="0.2">
      <c r="A23" s="70">
        <v>851</v>
      </c>
      <c r="B23" s="70">
        <v>80320</v>
      </c>
      <c r="C23" s="71" t="s">
        <v>95</v>
      </c>
      <c r="D23" s="34" t="s">
        <v>96</v>
      </c>
      <c r="E23" s="1" t="s">
        <v>97</v>
      </c>
      <c r="F23" s="4">
        <v>-289000</v>
      </c>
      <c r="G23" s="4"/>
      <c r="H23" s="4"/>
      <c r="I23" s="41" t="s">
        <v>117</v>
      </c>
    </row>
    <row r="24" spans="1:9" s="5" customFormat="1" ht="77.25" customHeight="1" x14ac:dyDescent="0.2">
      <c r="A24" s="47">
        <v>851</v>
      </c>
      <c r="B24" s="47">
        <v>82330</v>
      </c>
      <c r="C24" s="48" t="s">
        <v>21</v>
      </c>
      <c r="D24" s="34" t="s">
        <v>34</v>
      </c>
      <c r="E24" s="1" t="s">
        <v>36</v>
      </c>
      <c r="F24" s="4">
        <v>18900</v>
      </c>
      <c r="G24" s="4"/>
      <c r="H24" s="4"/>
      <c r="I24" s="48" t="s">
        <v>98</v>
      </c>
    </row>
    <row r="25" spans="1:9" s="5" customFormat="1" ht="49.5" customHeight="1" x14ac:dyDescent="0.2">
      <c r="A25" s="86">
        <v>851</v>
      </c>
      <c r="B25" s="86">
        <v>80450</v>
      </c>
      <c r="C25" s="86" t="s">
        <v>70</v>
      </c>
      <c r="D25" s="93" t="s">
        <v>35</v>
      </c>
      <c r="E25" s="1" t="s">
        <v>97</v>
      </c>
      <c r="F25" s="4">
        <f>-297700-95100+26300+8000</f>
        <v>-358500</v>
      </c>
      <c r="G25" s="4"/>
      <c r="H25" s="4"/>
      <c r="I25" s="44" t="s">
        <v>99</v>
      </c>
    </row>
    <row r="26" spans="1:9" s="5" customFormat="1" ht="73.5" customHeight="1" x14ac:dyDescent="0.2">
      <c r="A26" s="88"/>
      <c r="B26" s="88"/>
      <c r="C26" s="88"/>
      <c r="D26" s="95"/>
      <c r="E26" s="1" t="s">
        <v>36</v>
      </c>
      <c r="F26" s="4">
        <v>171000</v>
      </c>
      <c r="G26" s="4"/>
      <c r="H26" s="4"/>
      <c r="I26" s="66" t="s">
        <v>118</v>
      </c>
    </row>
    <row r="27" spans="1:9" s="5" customFormat="1" ht="55.5" customHeight="1" x14ac:dyDescent="0.2">
      <c r="A27" s="67">
        <v>851</v>
      </c>
      <c r="B27" s="67">
        <v>80480</v>
      </c>
      <c r="C27" s="67" t="s">
        <v>100</v>
      </c>
      <c r="D27" s="46" t="s">
        <v>101</v>
      </c>
      <c r="E27" s="1" t="s">
        <v>97</v>
      </c>
      <c r="F27" s="4">
        <v>-630000</v>
      </c>
      <c r="G27" s="4"/>
      <c r="H27" s="4"/>
      <c r="I27" s="66" t="s">
        <v>102</v>
      </c>
    </row>
    <row r="28" spans="1:9" s="5" customFormat="1" ht="168.75" customHeight="1" x14ac:dyDescent="0.2">
      <c r="A28" s="45">
        <v>851</v>
      </c>
      <c r="B28" s="45">
        <v>82400</v>
      </c>
      <c r="C28" s="44" t="s">
        <v>71</v>
      </c>
      <c r="D28" s="46" t="s">
        <v>35</v>
      </c>
      <c r="E28" s="1" t="s">
        <v>36</v>
      </c>
      <c r="F28" s="4">
        <v>1817100</v>
      </c>
      <c r="G28" s="4"/>
      <c r="H28" s="4"/>
      <c r="I28" s="44" t="s">
        <v>123</v>
      </c>
    </row>
    <row r="29" spans="1:9" s="5" customFormat="1" ht="261" customHeight="1" x14ac:dyDescent="0.2">
      <c r="A29" s="30">
        <v>851</v>
      </c>
      <c r="B29" s="30" t="s">
        <v>56</v>
      </c>
      <c r="C29" s="23" t="s">
        <v>55</v>
      </c>
      <c r="D29" s="32" t="s">
        <v>35</v>
      </c>
      <c r="E29" s="1" t="s">
        <v>36</v>
      </c>
      <c r="F29" s="4">
        <f>107527+1086.13-1.41</f>
        <v>108611.72</v>
      </c>
      <c r="G29" s="4">
        <v>-3.41</v>
      </c>
      <c r="H29" s="4">
        <v>-1.74</v>
      </c>
      <c r="I29" s="43" t="s">
        <v>133</v>
      </c>
    </row>
    <row r="30" spans="1:9" s="5" customFormat="1" ht="48" customHeight="1" x14ac:dyDescent="0.2">
      <c r="A30" s="59">
        <v>851</v>
      </c>
      <c r="B30" s="60">
        <v>82410</v>
      </c>
      <c r="C30" s="56" t="s">
        <v>74</v>
      </c>
      <c r="D30" s="46" t="s">
        <v>35</v>
      </c>
      <c r="E30" s="1" t="s">
        <v>27</v>
      </c>
      <c r="F30" s="4">
        <v>325485.75</v>
      </c>
      <c r="G30" s="4"/>
      <c r="H30" s="4"/>
      <c r="I30" s="61" t="s">
        <v>111</v>
      </c>
    </row>
    <row r="31" spans="1:9" s="5" customFormat="1" ht="105.75" customHeight="1" x14ac:dyDescent="0.2">
      <c r="A31" s="67">
        <v>851</v>
      </c>
      <c r="B31" s="70" t="s">
        <v>108</v>
      </c>
      <c r="C31" s="66" t="s">
        <v>109</v>
      </c>
      <c r="D31" s="46" t="s">
        <v>45</v>
      </c>
      <c r="E31" s="1" t="s">
        <v>110</v>
      </c>
      <c r="F31" s="4">
        <v>3146418</v>
      </c>
      <c r="G31" s="4"/>
      <c r="H31" s="4"/>
      <c r="I31" s="71" t="s">
        <v>124</v>
      </c>
    </row>
    <row r="32" spans="1:9" s="5" customFormat="1" ht="77.25" hidden="1" customHeight="1" x14ac:dyDescent="0.2">
      <c r="A32" s="67">
        <v>851</v>
      </c>
      <c r="B32" s="70" t="s">
        <v>103</v>
      </c>
      <c r="C32" s="66" t="s">
        <v>104</v>
      </c>
      <c r="D32" s="46" t="s">
        <v>105</v>
      </c>
      <c r="E32" s="1" t="s">
        <v>106</v>
      </c>
      <c r="F32" s="4">
        <v>0</v>
      </c>
      <c r="G32" s="4"/>
      <c r="H32" s="4"/>
      <c r="I32" s="71" t="s">
        <v>120</v>
      </c>
    </row>
    <row r="33" spans="1:10" s="5" customFormat="1" ht="85.5" customHeight="1" x14ac:dyDescent="0.2">
      <c r="A33" s="86">
        <v>851</v>
      </c>
      <c r="B33" s="86">
        <v>80600</v>
      </c>
      <c r="C33" s="96" t="s">
        <v>107</v>
      </c>
      <c r="D33" s="93" t="s">
        <v>46</v>
      </c>
      <c r="E33" s="1" t="s">
        <v>27</v>
      </c>
      <c r="F33" s="4">
        <v>218200</v>
      </c>
      <c r="G33" s="4"/>
      <c r="H33" s="4"/>
      <c r="I33" s="50" t="s">
        <v>135</v>
      </c>
    </row>
    <row r="34" spans="1:10" s="5" customFormat="1" ht="85.5" hidden="1" customHeight="1" x14ac:dyDescent="0.2">
      <c r="A34" s="87"/>
      <c r="B34" s="87"/>
      <c r="C34" s="97"/>
      <c r="D34" s="94"/>
      <c r="E34" s="1"/>
      <c r="F34" s="4"/>
      <c r="G34" s="4"/>
      <c r="H34" s="4"/>
      <c r="I34" s="73"/>
    </row>
    <row r="35" spans="1:10" s="5" customFormat="1" ht="82.5" customHeight="1" x14ac:dyDescent="0.2">
      <c r="A35" s="88"/>
      <c r="B35" s="88"/>
      <c r="C35" s="98"/>
      <c r="D35" s="95"/>
      <c r="E35" s="1" t="s">
        <v>97</v>
      </c>
      <c r="F35" s="4">
        <f>13085054.38-3000000</f>
        <v>10085054.380000001</v>
      </c>
      <c r="G35" s="4"/>
      <c r="H35" s="4"/>
      <c r="I35" s="71" t="s">
        <v>136</v>
      </c>
    </row>
    <row r="36" spans="1:10" s="5" customFormat="1" ht="106.5" customHeight="1" x14ac:dyDescent="0.2">
      <c r="A36" s="33">
        <v>851</v>
      </c>
      <c r="B36" s="33" t="s">
        <v>72</v>
      </c>
      <c r="C36" s="27" t="s">
        <v>73</v>
      </c>
      <c r="D36" s="34" t="s">
        <v>46</v>
      </c>
      <c r="E36" s="33">
        <v>414</v>
      </c>
      <c r="F36" s="4">
        <v>81056973.540000007</v>
      </c>
      <c r="G36" s="4"/>
      <c r="H36" s="4"/>
      <c r="I36" s="48" t="s">
        <v>119</v>
      </c>
    </row>
    <row r="37" spans="1:10" s="5" customFormat="1" ht="47.25" customHeight="1" x14ac:dyDescent="0.2">
      <c r="A37" s="37">
        <v>851</v>
      </c>
      <c r="B37" s="37" t="s">
        <v>58</v>
      </c>
      <c r="C37" s="42" t="s">
        <v>57</v>
      </c>
      <c r="D37" s="39" t="s">
        <v>46</v>
      </c>
      <c r="E37" s="1" t="s">
        <v>47</v>
      </c>
      <c r="F37" s="4"/>
      <c r="G37" s="4">
        <v>-0.78</v>
      </c>
      <c r="H37" s="4"/>
      <c r="I37" s="28" t="s">
        <v>59</v>
      </c>
      <c r="J37" s="54"/>
    </row>
    <row r="38" spans="1:10" ht="30.75" customHeight="1" x14ac:dyDescent="0.3">
      <c r="A38" s="76" t="s">
        <v>10</v>
      </c>
      <c r="B38" s="76"/>
      <c r="C38" s="76"/>
      <c r="D38" s="76"/>
      <c r="E38" s="76"/>
      <c r="F38" s="18">
        <f>SUM(F7:F37)</f>
        <v>97632215.220000014</v>
      </c>
      <c r="G38" s="18">
        <f>SUM(G12:G37)</f>
        <v>-4.1900000000000004</v>
      </c>
      <c r="H38" s="18">
        <f>SUM(H12:H37)</f>
        <v>-1.74</v>
      </c>
      <c r="I38" s="20"/>
    </row>
    <row r="39" spans="1:10" ht="30.75" hidden="1" customHeight="1" x14ac:dyDescent="0.3">
      <c r="A39" s="69"/>
      <c r="B39" s="69"/>
      <c r="C39" s="69"/>
      <c r="D39" s="69"/>
      <c r="E39" s="69"/>
      <c r="F39" s="18">
        <f>'[1]3.ВС'!$N$8</f>
        <v>97657215.219999984</v>
      </c>
      <c r="G39" s="18"/>
      <c r="H39" s="18"/>
      <c r="I39" s="20"/>
    </row>
    <row r="40" spans="1:10" ht="30.75" hidden="1" customHeight="1" x14ac:dyDescent="0.3">
      <c r="A40" s="69"/>
      <c r="B40" s="69"/>
      <c r="C40" s="69"/>
      <c r="D40" s="69"/>
      <c r="E40" s="69"/>
      <c r="F40" s="18">
        <f>F38-F39</f>
        <v>-24999.999999970198</v>
      </c>
      <c r="G40" s="18"/>
      <c r="H40" s="18"/>
      <c r="I40" s="20"/>
    </row>
    <row r="41" spans="1:10" ht="27.75" customHeight="1" x14ac:dyDescent="0.3">
      <c r="A41" s="76" t="s">
        <v>14</v>
      </c>
      <c r="B41" s="76"/>
      <c r="C41" s="76"/>
      <c r="D41" s="76"/>
      <c r="E41" s="76"/>
      <c r="F41" s="18">
        <f>F38</f>
        <v>97632215.220000014</v>
      </c>
      <c r="G41" s="18">
        <f>G38</f>
        <v>-4.1900000000000004</v>
      </c>
      <c r="H41" s="18">
        <f>H38</f>
        <v>-1.74</v>
      </c>
      <c r="I41" s="19"/>
    </row>
    <row r="42" spans="1:10" ht="14.45" customHeight="1" x14ac:dyDescent="0.2">
      <c r="A42" s="77" t="s">
        <v>11</v>
      </c>
      <c r="B42" s="77"/>
      <c r="C42" s="77"/>
      <c r="D42" s="77"/>
      <c r="E42" s="77"/>
      <c r="F42" s="77"/>
      <c r="G42" s="77"/>
      <c r="H42" s="77"/>
      <c r="I42" s="77"/>
    </row>
    <row r="43" spans="1:10" s="14" customFormat="1" ht="15" customHeight="1" x14ac:dyDescent="0.2">
      <c r="A43" s="89" t="s">
        <v>20</v>
      </c>
      <c r="B43" s="89"/>
      <c r="C43" s="89"/>
      <c r="D43" s="89"/>
      <c r="E43" s="89"/>
      <c r="F43" s="89"/>
      <c r="G43" s="89"/>
      <c r="H43" s="89"/>
      <c r="I43" s="89"/>
    </row>
    <row r="44" spans="1:10" s="14" customFormat="1" ht="156" customHeight="1" x14ac:dyDescent="0.2">
      <c r="A44" s="86">
        <v>852</v>
      </c>
      <c r="B44" s="86">
        <v>82330</v>
      </c>
      <c r="C44" s="86" t="s">
        <v>21</v>
      </c>
      <c r="D44" s="68" t="s">
        <v>112</v>
      </c>
      <c r="E44" s="68">
        <v>612</v>
      </c>
      <c r="F44" s="4">
        <v>666578.91</v>
      </c>
      <c r="G44" s="68"/>
      <c r="H44" s="68"/>
      <c r="I44" s="66" t="s">
        <v>125</v>
      </c>
    </row>
    <row r="45" spans="1:10" ht="178.5" customHeight="1" x14ac:dyDescent="0.2">
      <c r="A45" s="87"/>
      <c r="B45" s="87"/>
      <c r="C45" s="87"/>
      <c r="D45" s="34" t="s">
        <v>26</v>
      </c>
      <c r="E45" s="33">
        <v>612</v>
      </c>
      <c r="F45" s="4">
        <f>100000+68845+345964.09</f>
        <v>514809.09</v>
      </c>
      <c r="G45" s="4"/>
      <c r="H45" s="4"/>
      <c r="I45" s="62" t="s">
        <v>126</v>
      </c>
    </row>
    <row r="46" spans="1:10" ht="123" customHeight="1" x14ac:dyDescent="0.2">
      <c r="A46" s="88"/>
      <c r="B46" s="88"/>
      <c r="C46" s="88"/>
      <c r="D46" s="34" t="s">
        <v>37</v>
      </c>
      <c r="E46" s="51">
        <v>612</v>
      </c>
      <c r="F46" s="4">
        <v>2951938.29</v>
      </c>
      <c r="G46" s="4"/>
      <c r="H46" s="4"/>
      <c r="I46" s="62" t="s">
        <v>134</v>
      </c>
    </row>
    <row r="47" spans="1:10" s="14" customFormat="1" ht="63.75" customHeight="1" x14ac:dyDescent="0.2">
      <c r="A47" s="37">
        <v>852</v>
      </c>
      <c r="B47" s="37" t="s">
        <v>60</v>
      </c>
      <c r="C47" s="38" t="s">
        <v>61</v>
      </c>
      <c r="D47" s="34" t="s">
        <v>26</v>
      </c>
      <c r="E47" s="40">
        <v>612</v>
      </c>
      <c r="F47" s="4">
        <v>-6.2</v>
      </c>
      <c r="G47" s="4">
        <v>-2.2200000000000002</v>
      </c>
      <c r="H47" s="4">
        <v>-1.25</v>
      </c>
      <c r="I47" s="28" t="s">
        <v>62</v>
      </c>
    </row>
    <row r="48" spans="1:10" ht="108" customHeight="1" x14ac:dyDescent="0.2">
      <c r="A48" s="33">
        <v>852</v>
      </c>
      <c r="B48" s="33" t="s">
        <v>48</v>
      </c>
      <c r="C48" s="49" t="s">
        <v>30</v>
      </c>
      <c r="D48" s="34" t="s">
        <v>26</v>
      </c>
      <c r="E48" s="33">
        <v>612</v>
      </c>
      <c r="F48" s="4">
        <v>9620423.2200000007</v>
      </c>
      <c r="G48" s="4"/>
      <c r="H48" s="4"/>
      <c r="I48" s="62" t="s">
        <v>113</v>
      </c>
    </row>
    <row r="49" spans="1:10" ht="27.75" customHeight="1" x14ac:dyDescent="0.3">
      <c r="A49" s="76" t="s">
        <v>12</v>
      </c>
      <c r="B49" s="76"/>
      <c r="C49" s="76"/>
      <c r="D49" s="76"/>
      <c r="E49" s="76"/>
      <c r="F49" s="18">
        <f>SUM(F44:F48)</f>
        <v>13753743.310000001</v>
      </c>
      <c r="G49" s="18">
        <f>SUM(G45:G48)</f>
        <v>-2.2200000000000002</v>
      </c>
      <c r="H49" s="18">
        <f>SUM(H45:H48)</f>
        <v>-1.25</v>
      </c>
      <c r="I49" s="19" t="s">
        <v>5</v>
      </c>
    </row>
    <row r="50" spans="1:10" ht="27.75" hidden="1" customHeight="1" x14ac:dyDescent="0.3">
      <c r="A50" s="69"/>
      <c r="B50" s="69"/>
      <c r="C50" s="69"/>
      <c r="D50" s="69"/>
      <c r="E50" s="69"/>
      <c r="F50" s="18">
        <f>'[1]3.ВС'!$N$282</f>
        <v>13753743.310000002</v>
      </c>
      <c r="G50" s="18"/>
      <c r="H50" s="18"/>
      <c r="I50" s="19"/>
    </row>
    <row r="51" spans="1:10" ht="27.75" hidden="1" customHeight="1" x14ac:dyDescent="0.3">
      <c r="A51" s="69"/>
      <c r="B51" s="69"/>
      <c r="C51" s="69"/>
      <c r="D51" s="69"/>
      <c r="E51" s="69"/>
      <c r="F51" s="18">
        <f>F50-F49</f>
        <v>0</v>
      </c>
      <c r="G51" s="18"/>
      <c r="H51" s="18"/>
      <c r="I51" s="19"/>
    </row>
    <row r="52" spans="1:10" ht="31.5" customHeight="1" x14ac:dyDescent="0.3">
      <c r="A52" s="76" t="s">
        <v>13</v>
      </c>
      <c r="B52" s="76"/>
      <c r="C52" s="76"/>
      <c r="D52" s="76"/>
      <c r="E52" s="76"/>
      <c r="F52" s="18">
        <f>F49</f>
        <v>13753743.310000001</v>
      </c>
      <c r="G52" s="18">
        <f>G49</f>
        <v>-2.2200000000000002</v>
      </c>
      <c r="H52" s="18">
        <f>H49</f>
        <v>-1.25</v>
      </c>
      <c r="I52" s="19" t="s">
        <v>5</v>
      </c>
      <c r="J52" s="6"/>
    </row>
    <row r="53" spans="1:10" ht="14.45" customHeight="1" x14ac:dyDescent="0.2">
      <c r="A53" s="77" t="s">
        <v>15</v>
      </c>
      <c r="B53" s="77"/>
      <c r="C53" s="77"/>
      <c r="D53" s="77"/>
      <c r="E53" s="77"/>
      <c r="F53" s="77"/>
      <c r="G53" s="77"/>
      <c r="H53" s="77"/>
      <c r="I53" s="77"/>
    </row>
    <row r="54" spans="1:10" ht="14.45" customHeight="1" x14ac:dyDescent="0.2">
      <c r="A54" s="65"/>
      <c r="B54" s="65"/>
      <c r="C54" s="65"/>
      <c r="D54" s="65"/>
      <c r="E54" s="68"/>
      <c r="F54" s="68"/>
      <c r="G54" s="68"/>
      <c r="H54" s="68"/>
      <c r="I54" s="65"/>
    </row>
    <row r="55" spans="1:10" ht="48" customHeight="1" x14ac:dyDescent="0.2">
      <c r="A55" s="29">
        <v>853</v>
      </c>
      <c r="B55" s="29">
        <v>83020</v>
      </c>
      <c r="C55" s="15" t="s">
        <v>32</v>
      </c>
      <c r="D55" s="31" t="s">
        <v>31</v>
      </c>
      <c r="E55" s="33">
        <v>540</v>
      </c>
      <c r="F55" s="4">
        <v>0</v>
      </c>
      <c r="G55" s="60"/>
      <c r="H55" s="60"/>
      <c r="I55" s="22"/>
    </row>
    <row r="56" spans="1:10" ht="27.75" customHeight="1" x14ac:dyDescent="0.3">
      <c r="A56" s="76" t="s">
        <v>17</v>
      </c>
      <c r="B56" s="76"/>
      <c r="C56" s="76"/>
      <c r="D56" s="76"/>
      <c r="E56" s="76"/>
      <c r="F56" s="18">
        <f>SUM(F55:F55)</f>
        <v>0</v>
      </c>
      <c r="G56" s="18">
        <f>SUM(G55:G55)</f>
        <v>0</v>
      </c>
      <c r="H56" s="18">
        <f>SUM(H55:H55)</f>
        <v>0</v>
      </c>
      <c r="I56" s="19" t="s">
        <v>5</v>
      </c>
    </row>
    <row r="57" spans="1:10" ht="39.75" customHeight="1" x14ac:dyDescent="0.3">
      <c r="A57" s="76" t="s">
        <v>28</v>
      </c>
      <c r="B57" s="76"/>
      <c r="C57" s="76"/>
      <c r="D57" s="76"/>
      <c r="E57" s="76"/>
      <c r="F57" s="18">
        <f>F56</f>
        <v>0</v>
      </c>
      <c r="G57" s="18">
        <f>G56</f>
        <v>0</v>
      </c>
      <c r="H57" s="18">
        <f>H56</f>
        <v>0</v>
      </c>
      <c r="I57" s="19"/>
    </row>
    <row r="58" spans="1:10" ht="18" customHeight="1" x14ac:dyDescent="0.3">
      <c r="A58" s="78" t="s">
        <v>29</v>
      </c>
      <c r="B58" s="78"/>
      <c r="C58" s="78"/>
      <c r="D58" s="78"/>
      <c r="E58" s="78"/>
      <c r="F58" s="4"/>
      <c r="G58" s="4"/>
      <c r="H58" s="4"/>
      <c r="I58" s="2"/>
    </row>
    <row r="59" spans="1:10" ht="18" customHeight="1" x14ac:dyDescent="0.3">
      <c r="A59" s="81" t="s">
        <v>9</v>
      </c>
      <c r="B59" s="82"/>
      <c r="C59" s="83"/>
      <c r="D59" s="33"/>
      <c r="E59" s="33"/>
      <c r="F59" s="4"/>
      <c r="G59" s="4"/>
      <c r="H59" s="4"/>
      <c r="I59" s="2"/>
    </row>
    <row r="60" spans="1:10" ht="47.45" customHeight="1" x14ac:dyDescent="0.3">
      <c r="A60" s="33">
        <v>851</v>
      </c>
      <c r="B60" s="33">
        <v>83030</v>
      </c>
      <c r="C60" s="24" t="s">
        <v>19</v>
      </c>
      <c r="D60" s="33">
        <v>1003</v>
      </c>
      <c r="E60" s="33">
        <v>313</v>
      </c>
      <c r="F60" s="4">
        <v>25000</v>
      </c>
      <c r="G60" s="4"/>
      <c r="H60" s="4"/>
      <c r="I60" s="21" t="s">
        <v>24</v>
      </c>
    </row>
    <row r="61" spans="1:10" s="7" customFormat="1" ht="30.75" customHeight="1" x14ac:dyDescent="0.2">
      <c r="A61" s="75" t="s">
        <v>10</v>
      </c>
      <c r="B61" s="75"/>
      <c r="C61" s="75"/>
      <c r="D61" s="75"/>
      <c r="E61" s="75"/>
      <c r="F61" s="8">
        <f>SUM(F60:F60)</f>
        <v>25000</v>
      </c>
      <c r="G61" s="8">
        <f>SUM(G60:G60)</f>
        <v>0</v>
      </c>
      <c r="H61" s="8">
        <f>SUM(H60:H60)</f>
        <v>0</v>
      </c>
      <c r="I61" s="9"/>
    </row>
    <row r="62" spans="1:10" ht="24.75" customHeight="1" x14ac:dyDescent="0.2">
      <c r="A62" s="81" t="s">
        <v>16</v>
      </c>
      <c r="B62" s="82"/>
      <c r="C62" s="83"/>
      <c r="D62" s="33"/>
      <c r="E62" s="33"/>
      <c r="F62" s="4"/>
      <c r="G62" s="4"/>
      <c r="H62" s="4"/>
      <c r="I62" s="57"/>
    </row>
    <row r="63" spans="1:10" ht="33.75" customHeight="1" x14ac:dyDescent="0.2">
      <c r="A63" s="33">
        <v>853</v>
      </c>
      <c r="B63" s="33">
        <v>83030</v>
      </c>
      <c r="C63" s="26" t="s">
        <v>22</v>
      </c>
      <c r="D63" s="34" t="s">
        <v>23</v>
      </c>
      <c r="E63" s="33">
        <v>870</v>
      </c>
      <c r="F63" s="4">
        <v>-25000</v>
      </c>
      <c r="G63" s="4"/>
      <c r="H63" s="4"/>
      <c r="I63" s="25" t="s">
        <v>25</v>
      </c>
    </row>
    <row r="64" spans="1:10" ht="73.5" customHeight="1" x14ac:dyDescent="0.2">
      <c r="A64" s="58">
        <v>853</v>
      </c>
      <c r="B64" s="58">
        <v>80080</v>
      </c>
      <c r="C64" s="55" t="s">
        <v>75</v>
      </c>
      <c r="D64" s="34" t="s">
        <v>76</v>
      </c>
      <c r="E64" s="64">
        <v>870</v>
      </c>
      <c r="F64" s="57"/>
      <c r="G64" s="60">
        <v>6.41</v>
      </c>
      <c r="H64" s="57">
        <v>2.99</v>
      </c>
      <c r="I64" s="63" t="s">
        <v>121</v>
      </c>
    </row>
    <row r="65" spans="1:10" ht="30.75" customHeight="1" x14ac:dyDescent="0.3">
      <c r="A65" s="80" t="s">
        <v>17</v>
      </c>
      <c r="B65" s="80"/>
      <c r="C65" s="80"/>
      <c r="D65" s="80"/>
      <c r="E65" s="80"/>
      <c r="F65" s="8">
        <f>SUM(F63:F64)</f>
        <v>-25000</v>
      </c>
      <c r="G65" s="8">
        <f t="shared" ref="G65:H65" si="0">SUM(G63:G64)</f>
        <v>6.41</v>
      </c>
      <c r="H65" s="8">
        <f t="shared" si="0"/>
        <v>2.99</v>
      </c>
      <c r="I65" s="10"/>
    </row>
    <row r="66" spans="1:10" ht="15" customHeight="1" x14ac:dyDescent="0.3">
      <c r="A66" s="79" t="s">
        <v>18</v>
      </c>
      <c r="B66" s="79"/>
      <c r="C66" s="79"/>
      <c r="D66" s="79"/>
      <c r="E66" s="79"/>
      <c r="F66" s="4">
        <f>F61+F65</f>
        <v>0</v>
      </c>
      <c r="G66" s="4">
        <f>G61+G65</f>
        <v>6.41</v>
      </c>
      <c r="H66" s="4">
        <f>H61+H65</f>
        <v>2.99</v>
      </c>
      <c r="I66" s="2" t="s">
        <v>5</v>
      </c>
    </row>
    <row r="67" spans="1:10" ht="15" x14ac:dyDescent="0.3">
      <c r="A67" s="74" t="s">
        <v>4</v>
      </c>
      <c r="B67" s="74"/>
      <c r="C67" s="74"/>
      <c r="D67" s="74"/>
      <c r="E67" s="74"/>
      <c r="F67" s="17">
        <f>F38+F49+F57+F66</f>
        <v>111385958.53000002</v>
      </c>
      <c r="G67" s="17">
        <f>G38+G49+G66</f>
        <v>0</v>
      </c>
      <c r="H67" s="17">
        <f>H38+H49+H66</f>
        <v>0</v>
      </c>
      <c r="I67" s="2" t="s">
        <v>5</v>
      </c>
    </row>
    <row r="68" spans="1:10" hidden="1" x14ac:dyDescent="0.2">
      <c r="F68" s="13">
        <v>123382432.43000001</v>
      </c>
      <c r="G68" s="6">
        <v>0</v>
      </c>
      <c r="H68" s="6">
        <f>'[2]3.ВС'!$AL$470</f>
        <v>3.3527669529576087E-10</v>
      </c>
    </row>
    <row r="69" spans="1:10" hidden="1" x14ac:dyDescent="0.2">
      <c r="F69" s="13">
        <f>F67-F68</f>
        <v>-11996473.899999991</v>
      </c>
      <c r="G69" s="13">
        <f t="shared" ref="G69:H69" si="1">G67-G68</f>
        <v>0</v>
      </c>
      <c r="H69" s="13">
        <f t="shared" si="1"/>
        <v>-3.3527669529576087E-10</v>
      </c>
    </row>
    <row r="70" spans="1:10" hidden="1" x14ac:dyDescent="0.2">
      <c r="E70" s="12">
        <v>111</v>
      </c>
      <c r="F70" s="13" t="e">
        <f>#REF!</f>
        <v>#REF!</v>
      </c>
      <c r="G70" s="13" t="e">
        <f>#REF!</f>
        <v>#REF!</v>
      </c>
      <c r="H70" s="13" t="e">
        <f>#REF!</f>
        <v>#REF!</v>
      </c>
    </row>
    <row r="71" spans="1:10" hidden="1" x14ac:dyDescent="0.2">
      <c r="E71" s="12">
        <v>119</v>
      </c>
      <c r="F71" s="13" t="e">
        <f>#REF!</f>
        <v>#REF!</v>
      </c>
      <c r="G71" s="13" t="e">
        <f>#REF!</f>
        <v>#REF!</v>
      </c>
      <c r="H71" s="13" t="e">
        <f>#REF!</f>
        <v>#REF!</v>
      </c>
    </row>
    <row r="72" spans="1:10" hidden="1" x14ac:dyDescent="0.2">
      <c r="E72" s="12">
        <v>113</v>
      </c>
      <c r="F72" s="13"/>
      <c r="G72" s="13"/>
      <c r="H72" s="13"/>
    </row>
    <row r="73" spans="1:10" hidden="1" x14ac:dyDescent="0.2">
      <c r="A73" s="12"/>
      <c r="B73" s="12"/>
      <c r="C73" s="6" t="e">
        <f>F73+#REF!</f>
        <v>#REF!</v>
      </c>
      <c r="E73" s="12">
        <v>121</v>
      </c>
      <c r="F73" s="13" t="e">
        <f>#REF!+#REF!+#REF!+#REF!+#REF!+#REF!+#REF!+#REF!+#REF!+#REF!+#REF!+#REF!+#REF!+#REF!</f>
        <v>#REF!</v>
      </c>
      <c r="G73" s="13" t="e">
        <f>#REF!+#REF!+#REF!+#REF!+#REF!+#REF!+#REF!+#REF!+#REF!+#REF!+#REF!+#REF!</f>
        <v>#REF!</v>
      </c>
      <c r="H73" s="13" t="e">
        <f>#REF!+#REF!+#REF!+#REF!+#REF!+#REF!+#REF!+#REF!+#REF!+#REF!+#REF!+#REF!</f>
        <v>#REF!</v>
      </c>
      <c r="J73" s="6" t="e">
        <f>I73-F73</f>
        <v>#REF!</v>
      </c>
    </row>
    <row r="74" spans="1:10" hidden="1" x14ac:dyDescent="0.2">
      <c r="A74" s="12"/>
      <c r="B74" s="12"/>
      <c r="E74" s="12">
        <v>129</v>
      </c>
      <c r="F74" s="13" t="e">
        <f>#REF!+#REF!+#REF!+#REF!+#REF!+#REF!+#REF!+#REF!+#REF!+#REF!+#REF!+#REF!+#REF!+#REF!</f>
        <v>#REF!</v>
      </c>
      <c r="G74" s="13" t="e">
        <f>#REF!+#REF!+#REF!+#REF!+#REF!+#REF!+#REF!+#REF!+#REF!+#REF!+#REF!+#REF!+#REF!</f>
        <v>#REF!</v>
      </c>
      <c r="H74" s="13" t="e">
        <f>#REF!+#REF!+#REF!+#REF!+#REF!+#REF!+#REF!+#REF!+#REF!+#REF!+#REF!+#REF!+#REF!</f>
        <v>#REF!</v>
      </c>
    </row>
    <row r="75" spans="1:10" hidden="1" x14ac:dyDescent="0.2">
      <c r="A75" s="12"/>
      <c r="B75" s="12"/>
      <c r="C75" s="6" t="e">
        <f>F75+F76</f>
        <v>#REF!</v>
      </c>
      <c r="E75" s="12">
        <v>244</v>
      </c>
      <c r="F75" s="13" t="e">
        <f>#REF!+#REF!+#REF!+#REF!+#REF!</f>
        <v>#REF!</v>
      </c>
      <c r="G75" s="13" t="e">
        <f>#REF!+#REF!+#REF!+#REF!+#REF!</f>
        <v>#REF!</v>
      </c>
      <c r="H75" s="13" t="e">
        <f>#REF!+#REF!+#REF!+#REF!+#REF!</f>
        <v>#REF!</v>
      </c>
    </row>
    <row r="76" spans="1:10" hidden="1" x14ac:dyDescent="0.2">
      <c r="A76" s="12"/>
      <c r="B76" s="12"/>
      <c r="E76" s="12">
        <v>247</v>
      </c>
      <c r="F76" s="13"/>
      <c r="G76" s="13"/>
      <c r="H76" s="13"/>
    </row>
    <row r="77" spans="1:10" hidden="1" x14ac:dyDescent="0.2">
      <c r="A77" s="12"/>
      <c r="B77" s="12"/>
      <c r="E77" s="12">
        <v>312</v>
      </c>
      <c r="F77" s="13" t="e">
        <f>#REF!</f>
        <v>#REF!</v>
      </c>
      <c r="G77" s="13"/>
      <c r="H77" s="13"/>
    </row>
    <row r="78" spans="1:10" hidden="1" x14ac:dyDescent="0.2">
      <c r="A78" s="12"/>
      <c r="B78" s="12"/>
      <c r="E78" s="12">
        <v>321</v>
      </c>
      <c r="F78" s="13">
        <f>F60</f>
        <v>25000</v>
      </c>
      <c r="G78" s="13">
        <f>G60</f>
        <v>0</v>
      </c>
      <c r="H78" s="13">
        <f>H60</f>
        <v>0</v>
      </c>
    </row>
    <row r="79" spans="1:10" hidden="1" x14ac:dyDescent="0.2">
      <c r="A79" s="12"/>
      <c r="B79" s="12"/>
      <c r="E79" s="12">
        <v>322</v>
      </c>
      <c r="F79" s="13"/>
      <c r="G79" s="13"/>
      <c r="H79" s="13"/>
    </row>
    <row r="80" spans="1:10" hidden="1" x14ac:dyDescent="0.2">
      <c r="A80" s="12"/>
      <c r="B80" s="12"/>
      <c r="E80" s="12">
        <v>323</v>
      </c>
      <c r="F80" s="13"/>
      <c r="G80" s="13"/>
      <c r="H80" s="13"/>
    </row>
    <row r="81" spans="1:8" hidden="1" x14ac:dyDescent="0.2">
      <c r="A81" s="12"/>
      <c r="B81" s="12"/>
      <c r="E81" s="12">
        <v>412</v>
      </c>
      <c r="F81" s="13"/>
      <c r="G81" s="13"/>
      <c r="H81" s="13"/>
    </row>
    <row r="82" spans="1:8" hidden="1" x14ac:dyDescent="0.2">
      <c r="A82" s="12"/>
      <c r="B82" s="12"/>
      <c r="E82" s="12">
        <v>414</v>
      </c>
      <c r="F82" s="13"/>
      <c r="G82" s="13"/>
      <c r="H82" s="13"/>
    </row>
    <row r="83" spans="1:8" hidden="1" x14ac:dyDescent="0.2">
      <c r="A83" s="12"/>
      <c r="B83" s="12"/>
      <c r="E83" s="12">
        <v>512</v>
      </c>
      <c r="F83" s="13"/>
      <c r="G83" s="13"/>
      <c r="H83" s="13"/>
    </row>
    <row r="84" spans="1:8" hidden="1" x14ac:dyDescent="0.2">
      <c r="A84" s="12"/>
      <c r="B84" s="12"/>
      <c r="E84" s="12">
        <v>530</v>
      </c>
      <c r="F84" s="13"/>
      <c r="G84" s="13"/>
      <c r="H84" s="13"/>
    </row>
    <row r="85" spans="1:8" hidden="1" x14ac:dyDescent="0.2">
      <c r="A85" s="12"/>
      <c r="B85" s="12"/>
      <c r="E85" s="12">
        <v>540</v>
      </c>
      <c r="F85" s="13">
        <f>F55</f>
        <v>0</v>
      </c>
      <c r="G85" s="13">
        <f>G55</f>
        <v>0</v>
      </c>
      <c r="H85" s="13">
        <f>H55</f>
        <v>0</v>
      </c>
    </row>
    <row r="86" spans="1:8" hidden="1" x14ac:dyDescent="0.2">
      <c r="A86" s="12"/>
      <c r="B86" s="12"/>
      <c r="C86" s="6" t="e">
        <f>F86+F87</f>
        <v>#REF!</v>
      </c>
      <c r="E86" s="12">
        <v>611</v>
      </c>
      <c r="F86" s="13" t="e">
        <f>#REF!+F24+#REF!</f>
        <v>#REF!</v>
      </c>
      <c r="G86" s="13" t="e">
        <f>#REF!+G24+#REF!</f>
        <v>#REF!</v>
      </c>
      <c r="H86" s="13" t="e">
        <f>#REF!+H24+#REF!</f>
        <v>#REF!</v>
      </c>
    </row>
    <row r="87" spans="1:8" hidden="1" x14ac:dyDescent="0.2">
      <c r="A87" s="12"/>
      <c r="B87" s="12"/>
      <c r="E87" s="12">
        <v>612</v>
      </c>
      <c r="F87" s="13" t="e">
        <f>#REF!+F29+#REF!+#REF!+F48+#REF!+#REF!+#REF!</f>
        <v>#REF!</v>
      </c>
      <c r="G87" s="13" t="e">
        <f>#REF!+G29+#REF!+#REF!+G48+#REF!+#REF!+#REF!</f>
        <v>#REF!</v>
      </c>
      <c r="H87" s="13" t="e">
        <f>#REF!+H29+#REF!+#REF!+H48+#REF!+#REF!+#REF!</f>
        <v>#REF!</v>
      </c>
    </row>
    <row r="88" spans="1:8" hidden="1" x14ac:dyDescent="0.2">
      <c r="A88" s="12"/>
      <c r="B88" s="12"/>
      <c r="E88" s="12">
        <v>811</v>
      </c>
      <c r="F88" s="13"/>
      <c r="G88" s="13"/>
      <c r="H88" s="13"/>
    </row>
    <row r="89" spans="1:8" hidden="1" x14ac:dyDescent="0.2">
      <c r="A89" s="12"/>
      <c r="B89" s="12"/>
      <c r="C89" s="6">
        <f>F89+F90</f>
        <v>0</v>
      </c>
      <c r="E89" s="12">
        <v>852</v>
      </c>
      <c r="F89" s="13"/>
      <c r="G89" s="13"/>
      <c r="H89" s="13"/>
    </row>
    <row r="90" spans="1:8" hidden="1" x14ac:dyDescent="0.2">
      <c r="A90" s="12"/>
      <c r="B90" s="12"/>
      <c r="E90" s="12">
        <v>853</v>
      </c>
      <c r="F90" s="13"/>
      <c r="G90" s="13"/>
      <c r="H90" s="13"/>
    </row>
    <row r="91" spans="1:8" hidden="1" x14ac:dyDescent="0.2">
      <c r="A91" s="12"/>
      <c r="B91" s="12"/>
      <c r="E91" s="12">
        <v>870</v>
      </c>
      <c r="F91" s="13">
        <f>F63</f>
        <v>-25000</v>
      </c>
      <c r="G91" s="13">
        <f>G60</f>
        <v>0</v>
      </c>
      <c r="H91" s="13">
        <f>H60</f>
        <v>0</v>
      </c>
    </row>
    <row r="92" spans="1:8" hidden="1" x14ac:dyDescent="0.2">
      <c r="A92" s="12"/>
      <c r="B92" s="12"/>
      <c r="E92" s="12">
        <v>880</v>
      </c>
      <c r="F92" s="13"/>
      <c r="G92" s="13"/>
      <c r="H92" s="13"/>
    </row>
    <row r="93" spans="1:8" hidden="1" x14ac:dyDescent="0.2">
      <c r="A93" s="12"/>
      <c r="B93" s="12"/>
      <c r="F93" s="13" t="e">
        <f>SUM(F70:F92)</f>
        <v>#REF!</v>
      </c>
      <c r="G93" s="13" t="e">
        <f t="shared" ref="G93:H93" si="2">SUM(G70:G92)</f>
        <v>#REF!</v>
      </c>
      <c r="H93" s="13" t="e">
        <f t="shared" si="2"/>
        <v>#REF!</v>
      </c>
    </row>
    <row r="94" spans="1:8" hidden="1" x14ac:dyDescent="0.2">
      <c r="A94" s="12"/>
      <c r="B94" s="12"/>
      <c r="F94" s="16" t="e">
        <f>F67-F93</f>
        <v>#REF!</v>
      </c>
      <c r="G94" s="16" t="e">
        <f t="shared" ref="G94:H94" si="3">G67-G93</f>
        <v>#REF!</v>
      </c>
      <c r="H94" s="16" t="e">
        <f t="shared" si="3"/>
        <v>#REF!</v>
      </c>
    </row>
    <row r="95" spans="1:8" hidden="1" x14ac:dyDescent="0.2">
      <c r="A95" s="12"/>
      <c r="B95" s="12"/>
    </row>
    <row r="96" spans="1:8" hidden="1" x14ac:dyDescent="0.2">
      <c r="A96" s="12"/>
      <c r="B96" s="12"/>
    </row>
    <row r="97" spans="1:6" hidden="1" x14ac:dyDescent="0.2">
      <c r="A97" s="12"/>
      <c r="B97" s="12"/>
      <c r="F97" s="13"/>
    </row>
    <row r="98" spans="1:6" hidden="1" x14ac:dyDescent="0.2"/>
    <row r="99" spans="1:6" hidden="1" x14ac:dyDescent="0.2"/>
    <row r="100" spans="1:6" hidden="1" x14ac:dyDescent="0.2">
      <c r="E100" s="12">
        <v>851</v>
      </c>
      <c r="F100" s="13">
        <f>F38+F61</f>
        <v>97657215.220000014</v>
      </c>
    </row>
    <row r="101" spans="1:6" hidden="1" x14ac:dyDescent="0.2">
      <c r="A101" s="12"/>
      <c r="B101" s="12"/>
      <c r="E101" s="12">
        <v>852</v>
      </c>
      <c r="F101" s="13" t="e">
        <f>F49+#REF!</f>
        <v>#REF!</v>
      </c>
    </row>
    <row r="102" spans="1:6" hidden="1" x14ac:dyDescent="0.2">
      <c r="A102" s="12"/>
      <c r="B102" s="12"/>
      <c r="E102" s="12">
        <v>853</v>
      </c>
      <c r="F102" s="13">
        <f>F56+F65</f>
        <v>-25000</v>
      </c>
    </row>
    <row r="103" spans="1:6" hidden="1" x14ac:dyDescent="0.2">
      <c r="A103" s="12"/>
      <c r="B103" s="12"/>
      <c r="E103" s="12">
        <v>854</v>
      </c>
      <c r="F103" s="13" t="e">
        <f>#REF!</f>
        <v>#REF!</v>
      </c>
    </row>
    <row r="104" spans="1:6" hidden="1" x14ac:dyDescent="0.2">
      <c r="A104" s="12"/>
      <c r="B104" s="12"/>
      <c r="E104" s="12">
        <v>857</v>
      </c>
      <c r="F104" s="13" t="e">
        <f>#REF!</f>
        <v>#REF!</v>
      </c>
    </row>
    <row r="105" spans="1:6" hidden="1" x14ac:dyDescent="0.2">
      <c r="A105" s="12"/>
      <c r="B105" s="12"/>
      <c r="F105" s="13" t="e">
        <f>SUM(F100:F104)</f>
        <v>#REF!</v>
      </c>
    </row>
    <row r="106" spans="1:6" hidden="1" x14ac:dyDescent="0.2">
      <c r="A106" s="12"/>
      <c r="B106" s="12"/>
    </row>
    <row r="108" spans="1:6" hidden="1" x14ac:dyDescent="0.2">
      <c r="F108" s="13">
        <f>'[1]3.ВС'!$N$459</f>
        <v>111385958.53</v>
      </c>
    </row>
    <row r="109" spans="1:6" hidden="1" x14ac:dyDescent="0.2">
      <c r="F109" s="13">
        <f>F67-F108</f>
        <v>0</v>
      </c>
    </row>
    <row r="110" spans="1:6" hidden="1" x14ac:dyDescent="0.2"/>
    <row r="111" spans="1:6" hidden="1" x14ac:dyDescent="0.2">
      <c r="E111" s="13">
        <f>F7+F13+F16</f>
        <v>53609.57</v>
      </c>
    </row>
    <row r="112" spans="1:6" hidden="1" x14ac:dyDescent="0.2">
      <c r="E112" s="13">
        <f>F8+F10+F11+F12+F14+F19+F21+F22+F30+F33</f>
        <v>1272576.93</v>
      </c>
    </row>
    <row r="113" spans="5:5" hidden="1" x14ac:dyDescent="0.2">
      <c r="E113" s="13">
        <f>F9+F17+F35</f>
        <v>10543324.380000001</v>
      </c>
    </row>
    <row r="114" spans="5:5" hidden="1" x14ac:dyDescent="0.2"/>
  </sheetData>
  <mergeCells count="47">
    <mergeCell ref="D25:D26"/>
    <mergeCell ref="A44:A46"/>
    <mergeCell ref="B44:B46"/>
    <mergeCell ref="C44:C46"/>
    <mergeCell ref="A33:A35"/>
    <mergeCell ref="B33:B35"/>
    <mergeCell ref="C33:C35"/>
    <mergeCell ref="A42:I42"/>
    <mergeCell ref="A43:I43"/>
    <mergeCell ref="A5:I5"/>
    <mergeCell ref="A6:I6"/>
    <mergeCell ref="A38:E38"/>
    <mergeCell ref="A41:E41"/>
    <mergeCell ref="A16:A18"/>
    <mergeCell ref="B16:B18"/>
    <mergeCell ref="C16:C18"/>
    <mergeCell ref="D16:D18"/>
    <mergeCell ref="D33:D35"/>
    <mergeCell ref="A7:A9"/>
    <mergeCell ref="B7:B9"/>
    <mergeCell ref="C7:C9"/>
    <mergeCell ref="D7:D9"/>
    <mergeCell ref="A25:A26"/>
    <mergeCell ref="B25:B26"/>
    <mergeCell ref="C25:C26"/>
    <mergeCell ref="A1:I1"/>
    <mergeCell ref="A2:A4"/>
    <mergeCell ref="B2:B4"/>
    <mergeCell ref="C2:C4"/>
    <mergeCell ref="D2:D4"/>
    <mergeCell ref="E2:E4"/>
    <mergeCell ref="F2:F4"/>
    <mergeCell ref="G2:G4"/>
    <mergeCell ref="H2:H4"/>
    <mergeCell ref="I2:I4"/>
    <mergeCell ref="A67:E67"/>
    <mergeCell ref="A61:E61"/>
    <mergeCell ref="A49:E49"/>
    <mergeCell ref="A52:E52"/>
    <mergeCell ref="A53:I53"/>
    <mergeCell ref="A58:E58"/>
    <mergeCell ref="A56:E56"/>
    <mergeCell ref="A66:E66"/>
    <mergeCell ref="A65:E65"/>
    <mergeCell ref="A62:C62"/>
    <mergeCell ref="A59:C59"/>
    <mergeCell ref="A57:E57"/>
  </mergeCells>
  <pageMargins left="0" right="0" top="0" bottom="0" header="0.31496062992125984" footer="0.31496062992125984"/>
  <pageSetup paperSize="9" scale="69"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март</vt:lpstr>
      <vt:lpstr>март!Заголовки_для_печати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Svetlana-W8</cp:lastModifiedBy>
  <cp:lastPrinted>2026-03-18T05:44:18Z</cp:lastPrinted>
  <dcterms:created xsi:type="dcterms:W3CDTF">2006-09-16T00:00:00Z</dcterms:created>
  <dcterms:modified xsi:type="dcterms:W3CDTF">2026-03-25T14:30:21Z</dcterms:modified>
</cp:coreProperties>
</file>